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X:\1_Рабочая\2026 год\1_Протоколы заседаний Комиссии\4_К протоколу от 30.03.2026 № 4\Выписка\"/>
    </mc:Choice>
  </mc:AlternateContent>
  <bookViews>
    <workbookView xWindow="0" yWindow="0" windowWidth="28800" windowHeight="12330"/>
  </bookViews>
  <sheets>
    <sheet name="Лист1 " sheetId="1" r:id="rId1"/>
  </sheets>
  <definedNames>
    <definedName name="_xlnm.Print_Titles" localSheetId="0">'Лист1 '!$A:$B,'Лист1 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1" i="1" l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D30" i="1"/>
  <c r="C30" i="1"/>
  <c r="D29" i="1"/>
  <c r="C29" i="1"/>
  <c r="D28" i="1"/>
  <c r="C28" i="1"/>
  <c r="D27" i="1"/>
  <c r="D26" i="1" s="1"/>
  <c r="C27" i="1"/>
  <c r="C26" i="1" s="1"/>
  <c r="D25" i="1"/>
  <c r="C25" i="1"/>
  <c r="D24" i="1"/>
  <c r="C24" i="1"/>
  <c r="D23" i="1"/>
  <c r="C23" i="1"/>
  <c r="D22" i="1"/>
  <c r="C22" i="1"/>
  <c r="D20" i="1"/>
  <c r="C20" i="1"/>
  <c r="D19" i="1"/>
  <c r="C19" i="1"/>
  <c r="D18" i="1"/>
  <c r="C18" i="1"/>
  <c r="D17" i="1"/>
  <c r="D16" i="1" s="1"/>
  <c r="C17" i="1"/>
  <c r="D15" i="1"/>
  <c r="C15" i="1"/>
  <c r="D14" i="1"/>
  <c r="C14" i="1"/>
  <c r="D13" i="1"/>
  <c r="C13" i="1"/>
  <c r="C10" i="1"/>
  <c r="D10" i="1"/>
  <c r="C11" i="1"/>
  <c r="D11" i="1"/>
  <c r="D9" i="1"/>
  <c r="C9" i="1"/>
  <c r="C16" i="1" l="1"/>
  <c r="C21" i="1"/>
  <c r="D21" i="1"/>
  <c r="C8" i="1"/>
  <c r="C12" i="1"/>
  <c r="D12" i="1"/>
  <c r="D8" i="1"/>
  <c r="C31" i="1" l="1"/>
  <c r="D31" i="1"/>
</calcChain>
</file>

<file path=xl/connections.xml><?xml version="1.0" encoding="utf-8"?>
<connections xmlns="http://schemas.openxmlformats.org/spreadsheetml/2006/main">
  <connection id="1" keepAlive="1" name="Запрос — IN_ALL_USL" description="Соединение с запросом &quot;IN_ALL_USL&quot; в книге." type="5" refreshedVersion="7" background="1" saveData="1">
    <dbPr connection="Provider=Microsoft.Mashup.OleDb.1;Data Source=$Workbook$;Location=IN_ALL_USL;Extended Properties=&quot;&quot;" command="SELECT * FROM [IN_ALL_USL]"/>
  </connection>
  <connection id="2" keepAlive="1" name="Запрос — Z_DOROG_USL (2)" description="Соединение с запросом &quot;Z_DOROG_USL (2)&quot; в книге." type="5" refreshedVersion="7" background="1" saveData="1">
    <dbPr connection="Provider=Microsoft.Mashup.OleDb.1;Data Source=$Workbook$;Location=&quot;Z_DOROG_USL (2)&quot;;Extended Properties=&quot;&quot;" command="SELECT * FROM [Z_DOROG_USL (2)]"/>
  </connection>
  <connection id="3" keepAlive="1" name="Запрос — Z_DOROG_USL (3)" description="Соединение с запросом &quot;Z_DOROG_USL (3)&quot; в книге." type="5" refreshedVersion="7" background="1" saveData="1">
    <dbPr connection="Provider=Microsoft.Mashup.OleDb.1;Data Source=$Workbook$;Location=&quot;Z_DOROG_USL (3)&quot;;Extended Properties=&quot;&quot;" command="SELECT * FROM [Z_DOROG_USL (3)]"/>
  </connection>
  <connection id="4" keepAlive="1" name="Запрос — Z_DOROG_USL (4)" description="Соединение с запросом &quot;Z_DOROG_USL (4)&quot; в книге." type="5" refreshedVersion="7" background="1" saveData="1">
    <dbPr connection="Provider=Microsoft.Mashup.OleDb.1;Data Source=$Workbook$;Location=&quot;Z_DOROG_USL (4)&quot;;Extended Properties=&quot;&quot;" command="SELECT * FROM [Z_DOROG_USL (4)]"/>
  </connection>
  <connection id="5" keepAlive="1" name="Запрос — Таблица2" description="Соединение с запросом &quot;Таблица2&quot; в книге." type="5" refreshedVersion="0" background="1">
    <dbPr connection="Provider=Microsoft.Mashup.OleDb.1;Data Source=$Workbook$;Location=Таблица2;Extended Properties=&quot;&quot;" command="SELECT * FROM [Таблица2]"/>
  </connection>
</connections>
</file>

<file path=xl/sharedStrings.xml><?xml version="1.0" encoding="utf-8"?>
<sst xmlns="http://schemas.openxmlformats.org/spreadsheetml/2006/main" count="125" uniqueCount="72">
  <si>
    <t>№ п/п</t>
  </si>
  <si>
    <t>Виды диагностики</t>
  </si>
  <si>
    <t>ИТОГО</t>
  </si>
  <si>
    <t>ГБУЗ "Баксанская ЦРБ"</t>
  </si>
  <si>
    <t>ГБУЗ "Районная больница" с.п. Заюково</t>
  </si>
  <si>
    <t xml:space="preserve">ГБУЗ "ЦРБ" Зольского муниципального района </t>
  </si>
  <si>
    <t>ГБУЗ "ЦРБ" Майского муниципального района</t>
  </si>
  <si>
    <t xml:space="preserve">ГБУЗ "ЦРБ" г.о. Прохладный и Прохладненского муниципального района </t>
  </si>
  <si>
    <t>ГБУЗ "ЦРБ" Терского района</t>
  </si>
  <si>
    <t xml:space="preserve">ГБУЗ "Межрайонная многопрофильная больница"  </t>
  </si>
  <si>
    <t>ГБУЗ "ЦРБ им. Хацукова А.А."</t>
  </si>
  <si>
    <t>ГБУЗ "ЦРБ" Черекского района</t>
  </si>
  <si>
    <t>ГБУЗ "ЦРБ" Эльбрусского района</t>
  </si>
  <si>
    <t>ГБУЗ "Городская поликлиника № 1" г.о. Нальчик</t>
  </si>
  <si>
    <t>ГБУЗ "Городская поликлиника № 2" г.о. Нальчик</t>
  </si>
  <si>
    <t>ГБУЗ "Городская поликлиника № 3" г.о. Нальчик</t>
  </si>
  <si>
    <t>ГБУЗ "Республиканская клиническая больница" Минздрава КБР</t>
  </si>
  <si>
    <t>ГБУЗ "РДКМЦ" Минздрава  КБР</t>
  </si>
  <si>
    <t>ГБУЗ "Хирургический центр" Минздрава КБР</t>
  </si>
  <si>
    <t>ГБУЗ "Онкологический диспансер" Минздрава КБР</t>
  </si>
  <si>
    <t>ГБУЗ "БСМЭ" Минздрава КБР</t>
  </si>
  <si>
    <t>ООО "СМТ"</t>
  </si>
  <si>
    <t>ООО "Клиника "Медиум"</t>
  </si>
  <si>
    <t>ООО "Инвитро-Нальчик"</t>
  </si>
  <si>
    <t>руб.</t>
  </si>
  <si>
    <t>1.</t>
  </si>
  <si>
    <t>Компьтерная томография</t>
  </si>
  <si>
    <t>1.1.</t>
  </si>
  <si>
    <t>без контрастирования</t>
  </si>
  <si>
    <t>1.2.</t>
  </si>
  <si>
    <t>с внутривенным контрастированием</t>
  </si>
  <si>
    <t>1.3.</t>
  </si>
  <si>
    <t>иные</t>
  </si>
  <si>
    <t>2.</t>
  </si>
  <si>
    <t>Магнитно-резонансная томография</t>
  </si>
  <si>
    <t>2.1.</t>
  </si>
  <si>
    <t>2.2.</t>
  </si>
  <si>
    <t>2.3.</t>
  </si>
  <si>
    <t>3.</t>
  </si>
  <si>
    <t>Ультразвуковое исследование сердечно-сосудистой системы</t>
  </si>
  <si>
    <t>3.1.</t>
  </si>
  <si>
    <t>эхокардиография</t>
  </si>
  <si>
    <t>3.2.</t>
  </si>
  <si>
    <t>дуплексное сканирование сосудов</t>
  </si>
  <si>
    <t>3.3.</t>
  </si>
  <si>
    <t>допплерография сосудов</t>
  </si>
  <si>
    <t>3.4.</t>
  </si>
  <si>
    <t>4.</t>
  </si>
  <si>
    <t xml:space="preserve">Эндоскопическое диагностическое исследование </t>
  </si>
  <si>
    <t>4.1.</t>
  </si>
  <si>
    <t>бронхоскопия</t>
  </si>
  <si>
    <t>4.2.</t>
  </si>
  <si>
    <t>эзофагогастродуоденоскопия</t>
  </si>
  <si>
    <t>4.3.</t>
  </si>
  <si>
    <t>колоноскопия</t>
  </si>
  <si>
    <t>4.4.</t>
  </si>
  <si>
    <t>5.</t>
  </si>
  <si>
    <t>Патологоанатомическое исследование биопсийного (операционного) материала с целью диагностики онкологических забоеваний и подбора противоопухолевой лекарственной терапии</t>
  </si>
  <si>
    <t>5.1.</t>
  </si>
  <si>
    <t>5.2.</t>
  </si>
  <si>
    <t xml:space="preserve">ИТОГО </t>
  </si>
  <si>
    <t>ГАУЗ "РЦ ВМТ" Минздрава КБР</t>
  </si>
  <si>
    <t>патолого-анатомическое исследование биопсийного (операционного) материала</t>
  </si>
  <si>
    <t>оценка, интерпретация и описание результатов патолого-анатомического исследования биопсийного (операционного) материала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</si>
  <si>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</si>
  <si>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</si>
  <si>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ГБУЗ "ЦПБ СПИДом и ИЗ" Минздрава  КБР</t>
  </si>
  <si>
    <t>исслед.</t>
  </si>
  <si>
    <t>ГБУЗ "Противотуберкулезный диспансер" Минздрава КБР</t>
  </si>
  <si>
    <t>Объемы предоставления и финансовое обеспечение отдельных диагностических (лабораторных) исследований на 2026 год</t>
  </si>
  <si>
    <t>Приложение 16.1</t>
  </si>
  <si>
    <t>к протоколу Комиссии по разработке ТП ОМС в КБР от 30.03.2026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</si>
</sst>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  <numFmt numFmtId="166" formatCode="#,##0_ ;[Red]\-#,##0\ "/>
    <numFmt numFmtId="167" formatCode="#,##0.00_ ;[Red]\-#,##0.0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2"/>
      <color theme="1"/>
      <name val="Calibri"/>
      <family val="2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rgb="FF00CC99"/>
        </stop>
      </gradient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6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8" fillId="0" borderId="0">
      <alignment horizontal="center" vertical="center"/>
    </xf>
    <xf numFmtId="0" fontId="9" fillId="0" borderId="0">
      <alignment horizontal="center" vertical="center"/>
    </xf>
    <xf numFmtId="0" fontId="1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0" fontId="11" fillId="0" borderId="0"/>
    <xf numFmtId="0" fontId="1" fillId="2" borderId="0"/>
    <xf numFmtId="0" fontId="1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>
      <alignment horizontal="center" vertical="center"/>
    </xf>
    <xf numFmtId="0" fontId="14" fillId="0" borderId="0">
      <alignment horizontal="center" vertical="center"/>
    </xf>
    <xf numFmtId="0" fontId="15" fillId="0" borderId="0">
      <alignment horizontal="center" vertical="center"/>
    </xf>
    <xf numFmtId="0" fontId="16" fillId="0" borderId="0"/>
    <xf numFmtId="0" fontId="1" fillId="0" borderId="0"/>
    <xf numFmtId="165" fontId="1" fillId="0" borderId="0" applyFont="0" applyFill="0" applyBorder="0" applyAlignment="0" applyProtection="0"/>
    <xf numFmtId="0" fontId="8" fillId="0" borderId="0">
      <alignment horizontal="center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2" applyFont="1" applyFill="1" applyAlignment="1">
      <alignment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/>
    </xf>
    <xf numFmtId="3" fontId="3" fillId="0" borderId="0" xfId="1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4" fontId="3" fillId="0" borderId="3" xfId="2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0" xfId="2" applyNumberFormat="1" applyFont="1" applyFill="1" applyBorder="1" applyAlignment="1">
      <alignment vertical="center" wrapText="1"/>
    </xf>
    <xf numFmtId="0" fontId="3" fillId="0" borderId="3" xfId="0" applyFont="1" applyFill="1" applyBorder="1"/>
    <xf numFmtId="4" fontId="4" fillId="0" borderId="3" xfId="2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top" wrapText="1"/>
    </xf>
    <xf numFmtId="167" fontId="3" fillId="0" borderId="0" xfId="1" applyNumberFormat="1" applyFont="1" applyFill="1" applyAlignment="1">
      <alignment vertical="center" wrapText="1"/>
    </xf>
    <xf numFmtId="167" fontId="3" fillId="0" borderId="0" xfId="1" applyNumberFormat="1" applyFont="1" applyFill="1" applyBorder="1" applyAlignment="1">
      <alignment vertical="center" wrapText="1"/>
    </xf>
    <xf numFmtId="167" fontId="5" fillId="0" borderId="0" xfId="1" applyNumberFormat="1" applyFont="1" applyFill="1" applyBorder="1" applyAlignment="1">
      <alignment vertical="center" wrapText="1"/>
    </xf>
    <xf numFmtId="167" fontId="3" fillId="0" borderId="0" xfId="1" applyNumberFormat="1" applyFont="1" applyFill="1" applyBorder="1" applyAlignment="1">
      <alignment horizontal="center" vertical="center" wrapText="1"/>
    </xf>
    <xf numFmtId="167" fontId="6" fillId="0" borderId="3" xfId="1" applyNumberFormat="1" applyFont="1" applyFill="1" applyBorder="1" applyAlignment="1">
      <alignment horizontal="center" vertical="center" wrapText="1"/>
    </xf>
    <xf numFmtId="167" fontId="3" fillId="0" borderId="3" xfId="1" applyNumberFormat="1" applyFont="1" applyFill="1" applyBorder="1" applyAlignment="1">
      <alignment horizontal="right" vertical="center" wrapText="1"/>
    </xf>
    <xf numFmtId="166" fontId="3" fillId="0" borderId="0" xfId="1" applyNumberFormat="1" applyFont="1" applyFill="1" applyAlignment="1">
      <alignment vertical="center" wrapText="1"/>
    </xf>
    <xf numFmtId="166" fontId="3" fillId="0" borderId="0" xfId="1" applyNumberFormat="1" applyFont="1" applyFill="1" applyBorder="1" applyAlignment="1">
      <alignment vertical="center" wrapText="1"/>
    </xf>
    <xf numFmtId="166" fontId="3" fillId="0" borderId="0" xfId="1" applyNumberFormat="1" applyFont="1" applyFill="1" applyBorder="1" applyAlignment="1">
      <alignment horizontal="center" vertical="center" wrapText="1"/>
    </xf>
    <xf numFmtId="166" fontId="6" fillId="0" borderId="3" xfId="1" applyNumberFormat="1" applyFont="1" applyFill="1" applyBorder="1" applyAlignment="1">
      <alignment horizontal="center" vertical="center" wrapText="1"/>
    </xf>
    <xf numFmtId="166" fontId="3" fillId="0" borderId="3" xfId="1" applyNumberFormat="1" applyFont="1" applyFill="1" applyBorder="1" applyAlignment="1">
      <alignment horizontal="right" vertical="center" wrapText="1"/>
    </xf>
    <xf numFmtId="3" fontId="4" fillId="0" borderId="3" xfId="11" applyNumberFormat="1" applyFont="1" applyFill="1" applyBorder="1" applyAlignment="1">
      <alignment horizontal="center" vertical="center" wrapText="1"/>
    </xf>
    <xf numFmtId="4" fontId="3" fillId="0" borderId="3" xfId="2" applyNumberFormat="1" applyFont="1" applyFill="1" applyBorder="1" applyAlignment="1">
      <alignment vertical="center" wrapText="1"/>
    </xf>
    <xf numFmtId="3" fontId="17" fillId="0" borderId="0" xfId="0" applyNumberFormat="1" applyFont="1"/>
    <xf numFmtId="4" fontId="4" fillId="0" borderId="0" xfId="1" applyNumberFormat="1" applyFont="1" applyFill="1" applyBorder="1" applyAlignment="1">
      <alignment horizontal="right"/>
    </xf>
    <xf numFmtId="4" fontId="4" fillId="0" borderId="0" xfId="1" applyNumberFormat="1" applyFont="1" applyFill="1" applyBorder="1" applyAlignment="1"/>
    <xf numFmtId="166" fontId="3" fillId="3" borderId="0" xfId="1" applyNumberFormat="1" applyFont="1" applyFill="1" applyAlignment="1">
      <alignment vertical="center" wrapText="1"/>
    </xf>
    <xf numFmtId="167" fontId="3" fillId="3" borderId="0" xfId="1" applyNumberFormat="1" applyFont="1" applyFill="1" applyAlignment="1">
      <alignment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3" fontId="3" fillId="0" borderId="6" xfId="1" applyNumberFormat="1" applyFont="1" applyFill="1" applyBorder="1" applyAlignment="1">
      <alignment horizontal="center" vertical="center" wrapText="1"/>
    </xf>
    <xf numFmtId="3" fontId="3" fillId="0" borderId="7" xfId="1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4" fillId="0" borderId="2" xfId="1" applyNumberFormat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</cellXfs>
  <cellStyles count="36">
    <cellStyle name="MY" xfId="12"/>
    <cellStyle name="S3" xfId="23"/>
    <cellStyle name="S4" xfId="3"/>
    <cellStyle name="S4 2" xfId="29"/>
    <cellStyle name="S4 3" xfId="25"/>
    <cellStyle name="S5" xfId="24"/>
    <cellStyle name="S6" xfId="4"/>
    <cellStyle name="Обычный" xfId="0" builtinId="0"/>
    <cellStyle name="Обычный 2" xfId="2"/>
    <cellStyle name="Обычный 2 2" xfId="5"/>
    <cellStyle name="Обычный 2 3" xfId="11"/>
    <cellStyle name="Обычный 3" xfId="27"/>
    <cellStyle name="Обычный 3 2" xfId="13"/>
    <cellStyle name="Обычный 3 3" xfId="10"/>
    <cellStyle name="Обычный 4" xfId="9"/>
    <cellStyle name="Обычный 5" xfId="26"/>
    <cellStyle name="Финансовый" xfId="1" builtinId="3"/>
    <cellStyle name="Финансовый 2" xfId="6"/>
    <cellStyle name="Финансовый 2 2" xfId="15"/>
    <cellStyle name="Финансовый 3" xfId="7"/>
    <cellStyle name="Финансовый 3 2" xfId="16"/>
    <cellStyle name="Финансовый 4" xfId="8"/>
    <cellStyle name="Финансовый 4 2" xfId="14"/>
    <cellStyle name="Финансовый 4 2 2" xfId="18"/>
    <cellStyle name="Финансовый 4 2 2 2" xfId="22"/>
    <cellStyle name="Финансовый 4 2 2 3" xfId="35"/>
    <cellStyle name="Финансовый 4 2 3" xfId="20"/>
    <cellStyle name="Финансовый 4 2 4" xfId="31"/>
    <cellStyle name="Финансовый 4 2 5" xfId="33"/>
    <cellStyle name="Финансовый 4 3" xfId="17"/>
    <cellStyle name="Финансовый 4 3 2" xfId="21"/>
    <cellStyle name="Финансовый 4 3 3" xfId="34"/>
    <cellStyle name="Финансовый 4 4" xfId="19"/>
    <cellStyle name="Финансовый 4 5" xfId="30"/>
    <cellStyle name="Финансовый 4 6" xfId="32"/>
    <cellStyle name="Финансовый 5" xfId="28"/>
  </cellStyles>
  <dxfs count="7">
    <dxf>
      <fill>
        <patternFill patternType="solid">
          <fgColor rgb="FFE2EFDA"/>
          <bgColor rgb="FFE2EFDA"/>
        </patternFill>
      </fill>
    </dxf>
    <dxf>
      <fill>
        <patternFill patternType="solid">
          <fgColor rgb="FFE2EFDA"/>
          <bgColor rgb="FFE2EFDA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70AD47"/>
        </top>
      </border>
    </dxf>
    <dxf>
      <font>
        <b/>
        <color rgb="FFFFFFFF"/>
      </font>
      <fill>
        <patternFill patternType="solid">
          <fgColor rgb="FF70AD47"/>
          <bgColor rgb="FF70AD47"/>
        </patternFill>
      </fill>
    </dxf>
    <dxf>
      <font>
        <color rgb="FF000000"/>
      </font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</dxfs>
  <tableStyles count="1" defaultTableStyle="TableStyleMedium2" defaultPivotStyle="PivotStyleLight16">
    <tableStyle name="TableStyleMedium7 2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Z35"/>
  <sheetViews>
    <sheetView tabSelected="1" zoomScale="60" zoomScaleNormal="60" zoomScaleSheetLayoutView="70" workbookViewId="0">
      <pane xSplit="2" ySplit="7" topLeftCell="C11" activePane="bottomRight" state="frozen"/>
      <selection pane="topRight" activeCell="F1" sqref="F1"/>
      <selection pane="bottomLeft" activeCell="A11" sqref="A11"/>
      <selection pane="bottomRight"/>
    </sheetView>
  </sheetViews>
  <sheetFormatPr defaultColWidth="9.140625" defaultRowHeight="15.75" x14ac:dyDescent="0.25"/>
  <cols>
    <col min="1" max="1" width="8" style="1" bestFit="1" customWidth="1"/>
    <col min="2" max="2" width="55" style="1" customWidth="1"/>
    <col min="3" max="3" width="11" style="21" bestFit="1" customWidth="1"/>
    <col min="4" max="4" width="18.28515625" style="15" bestFit="1" customWidth="1"/>
    <col min="5" max="5" width="8" style="21" bestFit="1" customWidth="1"/>
    <col min="6" max="6" width="15.7109375" style="15" bestFit="1" customWidth="1"/>
    <col min="7" max="7" width="8" style="21" bestFit="1" customWidth="1"/>
    <col min="8" max="8" width="15.7109375" style="15" bestFit="1" customWidth="1"/>
    <col min="9" max="9" width="8" style="21" bestFit="1" customWidth="1"/>
    <col min="10" max="10" width="15.7109375" style="15" bestFit="1" customWidth="1"/>
    <col min="11" max="11" width="8" style="21" bestFit="1" customWidth="1"/>
    <col min="12" max="12" width="15.7109375" style="15" bestFit="1" customWidth="1"/>
    <col min="13" max="13" width="8" style="21" bestFit="1" customWidth="1"/>
    <col min="14" max="14" width="17" style="15" bestFit="1" customWidth="1"/>
    <col min="15" max="15" width="8" style="21" bestFit="1" customWidth="1"/>
    <col min="16" max="16" width="15.7109375" style="15" bestFit="1" customWidth="1"/>
    <col min="17" max="17" width="8" style="21" bestFit="1" customWidth="1"/>
    <col min="18" max="18" width="15.7109375" style="15" bestFit="1" customWidth="1"/>
    <col min="19" max="19" width="8" style="21" bestFit="1" customWidth="1"/>
    <col min="20" max="20" width="15.7109375" style="15" bestFit="1" customWidth="1"/>
    <col min="21" max="21" width="8" style="21" bestFit="1" customWidth="1"/>
    <col min="22" max="22" width="12.28515625" style="15" bestFit="1" customWidth="1"/>
    <col min="23" max="23" width="8" style="21" bestFit="1" customWidth="1"/>
    <col min="24" max="24" width="13.7109375" style="15" bestFit="1" customWidth="1"/>
    <col min="25" max="25" width="9.28515625" style="21" bestFit="1" customWidth="1"/>
    <col min="26" max="26" width="17" style="15" bestFit="1" customWidth="1"/>
    <col min="27" max="27" width="9.28515625" style="21" bestFit="1" customWidth="1"/>
    <col min="28" max="28" width="17" style="15" bestFit="1" customWidth="1"/>
    <col min="29" max="29" width="8" style="21" bestFit="1" customWidth="1"/>
    <col min="30" max="30" width="15.7109375" style="15" bestFit="1" customWidth="1"/>
    <col min="31" max="31" width="8" style="21" bestFit="1" customWidth="1"/>
    <col min="32" max="32" width="15.7109375" style="15" bestFit="1" customWidth="1"/>
    <col min="33" max="33" width="9.28515625" style="21" bestFit="1" customWidth="1"/>
    <col min="34" max="34" width="17" style="15" bestFit="1" customWidth="1"/>
    <col min="35" max="35" width="9.28515625" style="21" bestFit="1" customWidth="1"/>
    <col min="36" max="36" width="17" style="15" bestFit="1" customWidth="1"/>
    <col min="37" max="37" width="8" style="21" bestFit="1" customWidth="1"/>
    <col min="38" max="38" width="15.7109375" style="15" bestFit="1" customWidth="1"/>
    <col min="39" max="39" width="9.28515625" style="21" bestFit="1" customWidth="1"/>
    <col min="40" max="40" width="15.7109375" style="15" bestFit="1" customWidth="1"/>
    <col min="41" max="41" width="9.28515625" style="21" bestFit="1" customWidth="1"/>
    <col min="42" max="42" width="17" style="15" bestFit="1" customWidth="1"/>
    <col min="43" max="43" width="9.28515625" style="21" bestFit="1" customWidth="1"/>
    <col min="44" max="44" width="17" style="15" bestFit="1" customWidth="1"/>
    <col min="45" max="45" width="9.28515625" style="21" bestFit="1" customWidth="1"/>
    <col min="46" max="46" width="17" style="15" bestFit="1" customWidth="1"/>
    <col min="47" max="47" width="8" style="21" bestFit="1" customWidth="1"/>
    <col min="48" max="48" width="15.7109375" style="15" bestFit="1" customWidth="1"/>
    <col min="49" max="49" width="8" style="21" bestFit="1" customWidth="1"/>
    <col min="50" max="50" width="15.7109375" style="15" bestFit="1" customWidth="1"/>
    <col min="51" max="51" width="8" style="21" bestFit="1" customWidth="1"/>
    <col min="52" max="52" width="15.7109375" style="15" bestFit="1" customWidth="1"/>
    <col min="53" max="16384" width="9.140625" style="1"/>
  </cols>
  <sheetData>
    <row r="1" spans="1:52" x14ac:dyDescent="0.25">
      <c r="AU1" s="28"/>
      <c r="AW1" s="30"/>
      <c r="AX1" s="30"/>
      <c r="AY1" s="30"/>
      <c r="AZ1" s="29" t="s">
        <v>70</v>
      </c>
    </row>
    <row r="2" spans="1:52" ht="15.75" customHeight="1" x14ac:dyDescent="0.25">
      <c r="AU2" s="30"/>
      <c r="AV2" s="30"/>
      <c r="AW2" s="30"/>
      <c r="AX2" s="30"/>
      <c r="AY2" s="30"/>
      <c r="AZ2" s="29" t="s">
        <v>71</v>
      </c>
    </row>
    <row r="3" spans="1:52" s="5" customFormat="1" x14ac:dyDescent="0.25">
      <c r="C3" s="22"/>
      <c r="D3" s="16"/>
      <c r="E3" s="22"/>
      <c r="F3" s="16"/>
      <c r="G3" s="22"/>
      <c r="H3" s="16"/>
      <c r="I3" s="22"/>
      <c r="J3" s="16"/>
      <c r="K3" s="22"/>
      <c r="L3" s="16"/>
      <c r="M3" s="22"/>
      <c r="N3" s="16"/>
      <c r="O3" s="22"/>
      <c r="P3" s="16"/>
      <c r="Q3" s="22"/>
      <c r="R3" s="16"/>
      <c r="S3" s="22"/>
      <c r="T3" s="16"/>
      <c r="U3" s="22"/>
      <c r="V3" s="16"/>
      <c r="W3" s="22"/>
      <c r="X3" s="16"/>
      <c r="Y3" s="22"/>
      <c r="Z3" s="16"/>
      <c r="AA3" s="22"/>
      <c r="AB3" s="16"/>
      <c r="AC3" s="22"/>
      <c r="AD3" s="16"/>
      <c r="AE3" s="22"/>
      <c r="AF3" s="16"/>
      <c r="AG3" s="22"/>
      <c r="AH3" s="16"/>
      <c r="AI3" s="22"/>
      <c r="AJ3" s="16"/>
      <c r="AK3" s="22"/>
      <c r="AL3" s="16"/>
      <c r="AM3" s="22"/>
      <c r="AN3" s="16"/>
      <c r="AO3" s="22"/>
      <c r="AP3" s="16"/>
      <c r="AQ3" s="22"/>
      <c r="AR3" s="16"/>
      <c r="AS3" s="22"/>
      <c r="AT3" s="16"/>
      <c r="AU3" s="22"/>
      <c r="AV3" s="16"/>
      <c r="AW3" s="22"/>
      <c r="AX3" s="16"/>
      <c r="AY3" s="22"/>
      <c r="AZ3" s="16"/>
    </row>
    <row r="4" spans="1:52" s="5" customFormat="1" ht="29.25" customHeight="1" x14ac:dyDescent="0.25">
      <c r="C4" s="43" t="s">
        <v>69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</row>
    <row r="5" spans="1:52" s="5" customFormat="1" ht="18.75" customHeight="1" x14ac:dyDescent="0.25">
      <c r="C5" s="23"/>
      <c r="D5" s="18"/>
      <c r="E5" s="23"/>
      <c r="F5" s="18"/>
      <c r="G5" s="23"/>
      <c r="H5" s="18"/>
      <c r="I5" s="23"/>
      <c r="J5" s="18"/>
      <c r="K5" s="23"/>
      <c r="L5" s="18"/>
      <c r="M5" s="23"/>
      <c r="N5" s="18"/>
      <c r="O5" s="23"/>
      <c r="P5" s="18"/>
      <c r="Q5" s="23"/>
      <c r="R5" s="18"/>
      <c r="S5" s="23"/>
      <c r="T5" s="18"/>
      <c r="U5" s="23"/>
      <c r="V5" s="18"/>
      <c r="W5" s="23"/>
      <c r="X5" s="18"/>
      <c r="Y5" s="23"/>
      <c r="Z5" s="18"/>
      <c r="AA5" s="23"/>
      <c r="AB5" s="18"/>
      <c r="AC5" s="23"/>
      <c r="AD5" s="18"/>
      <c r="AE5" s="23"/>
      <c r="AF5" s="18"/>
      <c r="AG5" s="23"/>
      <c r="AH5" s="18"/>
      <c r="AI5" s="23"/>
      <c r="AJ5" s="18"/>
      <c r="AK5" s="23"/>
      <c r="AL5" s="18"/>
      <c r="AM5" s="23"/>
      <c r="AN5" s="18"/>
      <c r="AO5" s="23"/>
      <c r="AP5" s="18"/>
      <c r="AQ5" s="23"/>
      <c r="AR5" s="18"/>
      <c r="AS5" s="23"/>
      <c r="AT5" s="18"/>
      <c r="AU5" s="23"/>
      <c r="AV5" s="18"/>
      <c r="AW5" s="23"/>
      <c r="AX5" s="18"/>
      <c r="AY5" s="23"/>
      <c r="AZ5" s="18"/>
    </row>
    <row r="6" spans="1:52" s="5" customFormat="1" ht="67.5" customHeight="1" x14ac:dyDescent="0.25">
      <c r="A6" s="37" t="s">
        <v>0</v>
      </c>
      <c r="B6" s="37" t="s">
        <v>1</v>
      </c>
      <c r="C6" s="35" t="s">
        <v>2</v>
      </c>
      <c r="D6" s="36"/>
      <c r="E6" s="35" t="s">
        <v>3</v>
      </c>
      <c r="F6" s="36"/>
      <c r="G6" s="35" t="s">
        <v>4</v>
      </c>
      <c r="H6" s="36"/>
      <c r="I6" s="35" t="s">
        <v>5</v>
      </c>
      <c r="J6" s="36"/>
      <c r="K6" s="35" t="s">
        <v>6</v>
      </c>
      <c r="L6" s="36"/>
      <c r="M6" s="35" t="s">
        <v>7</v>
      </c>
      <c r="N6" s="36"/>
      <c r="O6" s="35" t="s">
        <v>8</v>
      </c>
      <c r="P6" s="36"/>
      <c r="Q6" s="35" t="s">
        <v>9</v>
      </c>
      <c r="R6" s="36"/>
      <c r="S6" s="35" t="s">
        <v>10</v>
      </c>
      <c r="T6" s="36"/>
      <c r="U6" s="35" t="s">
        <v>11</v>
      </c>
      <c r="V6" s="36"/>
      <c r="W6" s="35" t="s">
        <v>12</v>
      </c>
      <c r="X6" s="36"/>
      <c r="Y6" s="35" t="s">
        <v>61</v>
      </c>
      <c r="Z6" s="36"/>
      <c r="AA6" s="39" t="s">
        <v>13</v>
      </c>
      <c r="AB6" s="40"/>
      <c r="AC6" s="35" t="s">
        <v>14</v>
      </c>
      <c r="AD6" s="36"/>
      <c r="AE6" s="35" t="s">
        <v>15</v>
      </c>
      <c r="AF6" s="36"/>
      <c r="AG6" s="35" t="s">
        <v>16</v>
      </c>
      <c r="AH6" s="36"/>
      <c r="AI6" s="35" t="s">
        <v>17</v>
      </c>
      <c r="AJ6" s="36"/>
      <c r="AK6" s="41" t="s">
        <v>66</v>
      </c>
      <c r="AL6" s="42"/>
      <c r="AM6" s="35" t="s">
        <v>18</v>
      </c>
      <c r="AN6" s="36"/>
      <c r="AO6" s="35" t="s">
        <v>19</v>
      </c>
      <c r="AP6" s="36"/>
      <c r="AQ6" s="35" t="s">
        <v>68</v>
      </c>
      <c r="AR6" s="36"/>
      <c r="AS6" s="35" t="s">
        <v>20</v>
      </c>
      <c r="AT6" s="36"/>
      <c r="AU6" s="35" t="s">
        <v>21</v>
      </c>
      <c r="AV6" s="36"/>
      <c r="AW6" s="35" t="s">
        <v>22</v>
      </c>
      <c r="AX6" s="36"/>
      <c r="AY6" s="33" t="s">
        <v>23</v>
      </c>
      <c r="AZ6" s="34"/>
    </row>
    <row r="7" spans="1:52" s="2" customFormat="1" ht="16.5" customHeight="1" x14ac:dyDescent="0.25">
      <c r="A7" s="38"/>
      <c r="B7" s="38"/>
      <c r="C7" s="24" t="s">
        <v>67</v>
      </c>
      <c r="D7" s="19" t="s">
        <v>24</v>
      </c>
      <c r="E7" s="24" t="s">
        <v>67</v>
      </c>
      <c r="F7" s="19" t="s">
        <v>24</v>
      </c>
      <c r="G7" s="24" t="s">
        <v>67</v>
      </c>
      <c r="H7" s="19" t="s">
        <v>24</v>
      </c>
      <c r="I7" s="24" t="s">
        <v>67</v>
      </c>
      <c r="J7" s="19" t="s">
        <v>24</v>
      </c>
      <c r="K7" s="24" t="s">
        <v>67</v>
      </c>
      <c r="L7" s="19" t="s">
        <v>24</v>
      </c>
      <c r="M7" s="24" t="s">
        <v>67</v>
      </c>
      <c r="N7" s="19" t="s">
        <v>24</v>
      </c>
      <c r="O7" s="24" t="s">
        <v>67</v>
      </c>
      <c r="P7" s="19" t="s">
        <v>24</v>
      </c>
      <c r="Q7" s="24" t="s">
        <v>67</v>
      </c>
      <c r="R7" s="19" t="s">
        <v>24</v>
      </c>
      <c r="S7" s="24" t="s">
        <v>67</v>
      </c>
      <c r="T7" s="19" t="s">
        <v>24</v>
      </c>
      <c r="U7" s="24" t="s">
        <v>67</v>
      </c>
      <c r="V7" s="19" t="s">
        <v>24</v>
      </c>
      <c r="W7" s="24" t="s">
        <v>67</v>
      </c>
      <c r="X7" s="19" t="s">
        <v>24</v>
      </c>
      <c r="Y7" s="24" t="s">
        <v>67</v>
      </c>
      <c r="Z7" s="19" t="s">
        <v>24</v>
      </c>
      <c r="AA7" s="24" t="s">
        <v>67</v>
      </c>
      <c r="AB7" s="19" t="s">
        <v>24</v>
      </c>
      <c r="AC7" s="24" t="s">
        <v>67</v>
      </c>
      <c r="AD7" s="19" t="s">
        <v>24</v>
      </c>
      <c r="AE7" s="24" t="s">
        <v>67</v>
      </c>
      <c r="AF7" s="19" t="s">
        <v>24</v>
      </c>
      <c r="AG7" s="24" t="s">
        <v>67</v>
      </c>
      <c r="AH7" s="19" t="s">
        <v>24</v>
      </c>
      <c r="AI7" s="24" t="s">
        <v>67</v>
      </c>
      <c r="AJ7" s="19" t="s">
        <v>24</v>
      </c>
      <c r="AK7" s="24" t="s">
        <v>67</v>
      </c>
      <c r="AL7" s="19" t="s">
        <v>24</v>
      </c>
      <c r="AM7" s="24" t="s">
        <v>67</v>
      </c>
      <c r="AN7" s="19" t="s">
        <v>24</v>
      </c>
      <c r="AO7" s="24" t="s">
        <v>67</v>
      </c>
      <c r="AP7" s="19" t="s">
        <v>24</v>
      </c>
      <c r="AQ7" s="24" t="s">
        <v>67</v>
      </c>
      <c r="AR7" s="19" t="s">
        <v>24</v>
      </c>
      <c r="AS7" s="24" t="s">
        <v>67</v>
      </c>
      <c r="AT7" s="19" t="s">
        <v>24</v>
      </c>
      <c r="AU7" s="24" t="s">
        <v>67</v>
      </c>
      <c r="AV7" s="19" t="s">
        <v>24</v>
      </c>
      <c r="AW7" s="24" t="s">
        <v>67</v>
      </c>
      <c r="AX7" s="19" t="s">
        <v>24</v>
      </c>
      <c r="AY7" s="24" t="s">
        <v>67</v>
      </c>
      <c r="AZ7" s="19" t="s">
        <v>24</v>
      </c>
    </row>
    <row r="8" spans="1:52" s="9" customFormat="1" x14ac:dyDescent="0.25">
      <c r="A8" s="7" t="s">
        <v>25</v>
      </c>
      <c r="B8" s="8" t="s">
        <v>26</v>
      </c>
      <c r="C8" s="25">
        <f>C9+C10+C11</f>
        <v>40902</v>
      </c>
      <c r="D8" s="20">
        <f>D9+D10+D11</f>
        <v>141788771.47</v>
      </c>
      <c r="E8" s="25">
        <v>0</v>
      </c>
      <c r="F8" s="20">
        <v>0</v>
      </c>
      <c r="G8" s="25">
        <v>0</v>
      </c>
      <c r="H8" s="20">
        <v>0</v>
      </c>
      <c r="I8" s="25">
        <v>0</v>
      </c>
      <c r="J8" s="20">
        <v>0</v>
      </c>
      <c r="K8" s="25">
        <v>0</v>
      </c>
      <c r="L8" s="20">
        <v>0</v>
      </c>
      <c r="M8" s="25">
        <v>2713</v>
      </c>
      <c r="N8" s="20">
        <v>10334923.949999999</v>
      </c>
      <c r="O8" s="25">
        <v>0</v>
      </c>
      <c r="P8" s="20">
        <v>0</v>
      </c>
      <c r="Q8" s="25">
        <v>1993</v>
      </c>
      <c r="R8" s="20">
        <v>6661513.1400000006</v>
      </c>
      <c r="S8" s="25">
        <v>0</v>
      </c>
      <c r="T8" s="20">
        <v>0</v>
      </c>
      <c r="U8" s="25">
        <v>0</v>
      </c>
      <c r="V8" s="20">
        <v>0</v>
      </c>
      <c r="W8" s="25">
        <v>0</v>
      </c>
      <c r="X8" s="20">
        <v>0</v>
      </c>
      <c r="Y8" s="25">
        <v>2092</v>
      </c>
      <c r="Z8" s="20">
        <v>8170566.0600000005</v>
      </c>
      <c r="AA8" s="25">
        <v>2067</v>
      </c>
      <c r="AB8" s="20">
        <v>3952063.3800000004</v>
      </c>
      <c r="AC8" s="25">
        <v>0</v>
      </c>
      <c r="AD8" s="20">
        <v>0</v>
      </c>
      <c r="AE8" s="25">
        <v>0</v>
      </c>
      <c r="AF8" s="20">
        <v>0</v>
      </c>
      <c r="AG8" s="25">
        <v>16815</v>
      </c>
      <c r="AH8" s="20">
        <v>45043435.880000003</v>
      </c>
      <c r="AI8" s="25">
        <v>7445</v>
      </c>
      <c r="AJ8" s="20">
        <v>18741941.82</v>
      </c>
      <c r="AK8" s="25">
        <v>0</v>
      </c>
      <c r="AL8" s="20">
        <v>0</v>
      </c>
      <c r="AM8" s="25">
        <v>0</v>
      </c>
      <c r="AN8" s="20">
        <v>0</v>
      </c>
      <c r="AO8" s="25">
        <v>6871</v>
      </c>
      <c r="AP8" s="20">
        <v>45976943.740000002</v>
      </c>
      <c r="AQ8" s="25">
        <v>50</v>
      </c>
      <c r="AR8" s="20">
        <v>135329.35</v>
      </c>
      <c r="AS8" s="25">
        <v>0</v>
      </c>
      <c r="AT8" s="20">
        <v>0</v>
      </c>
      <c r="AU8" s="25">
        <v>662</v>
      </c>
      <c r="AV8" s="20">
        <v>1847672.22</v>
      </c>
      <c r="AW8" s="25">
        <v>22</v>
      </c>
      <c r="AX8" s="20">
        <v>277143.37</v>
      </c>
      <c r="AY8" s="25">
        <v>172</v>
      </c>
      <c r="AZ8" s="20">
        <v>647238.55999999994</v>
      </c>
    </row>
    <row r="9" spans="1:52" s="9" customFormat="1" ht="15.75" customHeight="1" x14ac:dyDescent="0.25">
      <c r="A9" s="7" t="s">
        <v>27</v>
      </c>
      <c r="B9" s="8" t="s">
        <v>28</v>
      </c>
      <c r="C9" s="25">
        <f>E9+G9+I9+K9+M9+O9+Q9+S9+U9+W9+Y9+AA9+AC9+AE9+AG9+AI9+AK9+AM9+AO9+AQ9+AS9+AU9+AW9+AY9</f>
        <v>32259</v>
      </c>
      <c r="D9" s="20">
        <f>F9+H9+J9+L9+N9+P9+R9+T9+V9+X9+Z9+AB9+AD9+AF9+AH9+AJ9+AL9+AN9+AP9+AR9+AT9+AV9+AX9+AZ9</f>
        <v>84408035.390000001</v>
      </c>
      <c r="E9" s="25">
        <v>0</v>
      </c>
      <c r="F9" s="20">
        <v>0</v>
      </c>
      <c r="G9" s="25">
        <v>0</v>
      </c>
      <c r="H9" s="20">
        <v>0</v>
      </c>
      <c r="I9" s="25">
        <v>0</v>
      </c>
      <c r="J9" s="20">
        <v>0</v>
      </c>
      <c r="K9" s="25">
        <v>0</v>
      </c>
      <c r="L9" s="20">
        <v>0</v>
      </c>
      <c r="M9" s="25">
        <v>2297</v>
      </c>
      <c r="N9" s="20">
        <v>7735998.3200000003</v>
      </c>
      <c r="O9" s="25">
        <v>0</v>
      </c>
      <c r="P9" s="20">
        <v>0</v>
      </c>
      <c r="Q9" s="25">
        <v>1640</v>
      </c>
      <c r="R9" s="20">
        <v>4530645.16</v>
      </c>
      <c r="S9" s="25">
        <v>0</v>
      </c>
      <c r="T9" s="20">
        <v>0</v>
      </c>
      <c r="U9" s="25">
        <v>0</v>
      </c>
      <c r="V9" s="20">
        <v>0</v>
      </c>
      <c r="W9" s="25">
        <v>0</v>
      </c>
      <c r="X9" s="20">
        <v>0</v>
      </c>
      <c r="Y9" s="25">
        <v>1466</v>
      </c>
      <c r="Z9" s="20">
        <v>4436523.5</v>
      </c>
      <c r="AA9" s="25">
        <v>1930</v>
      </c>
      <c r="AB9" s="20">
        <v>3137589.16</v>
      </c>
      <c r="AC9" s="25">
        <v>0</v>
      </c>
      <c r="AD9" s="20">
        <v>0</v>
      </c>
      <c r="AE9" s="25">
        <v>0</v>
      </c>
      <c r="AF9" s="20">
        <v>0</v>
      </c>
      <c r="AG9" s="25">
        <v>16681</v>
      </c>
      <c r="AH9" s="20">
        <v>44221055.210000001</v>
      </c>
      <c r="AI9" s="25">
        <v>7270</v>
      </c>
      <c r="AJ9" s="20">
        <v>17653079.609999999</v>
      </c>
      <c r="AK9" s="25">
        <v>0</v>
      </c>
      <c r="AL9" s="20">
        <v>0</v>
      </c>
      <c r="AM9" s="25">
        <v>0</v>
      </c>
      <c r="AN9" s="20">
        <v>0</v>
      </c>
      <c r="AO9" s="25">
        <v>209</v>
      </c>
      <c r="AP9" s="20">
        <v>792594.47</v>
      </c>
      <c r="AQ9" s="25">
        <v>50</v>
      </c>
      <c r="AR9" s="20">
        <v>135329.35</v>
      </c>
      <c r="AS9" s="25">
        <v>0</v>
      </c>
      <c r="AT9" s="20">
        <v>0</v>
      </c>
      <c r="AU9" s="25">
        <v>617</v>
      </c>
      <c r="AV9" s="20">
        <v>1580474.22</v>
      </c>
      <c r="AW9" s="25">
        <v>0</v>
      </c>
      <c r="AX9" s="20">
        <v>0</v>
      </c>
      <c r="AY9" s="25">
        <v>99</v>
      </c>
      <c r="AZ9" s="20">
        <v>184746.38999999998</v>
      </c>
    </row>
    <row r="10" spans="1:52" s="9" customFormat="1" x14ac:dyDescent="0.25">
      <c r="A10" s="7" t="s">
        <v>29</v>
      </c>
      <c r="B10" s="8" t="s">
        <v>30</v>
      </c>
      <c r="C10" s="25">
        <f t="shared" ref="C10:C11" si="0">E10+G10+I10+K10+M10+O10+Q10+S10+U10+W10+Y10+AA10+AC10+AE10+AG10+AI10+AK10+AM10+AO10+AQ10+AS10+AU10+AW10+AY10</f>
        <v>8612</v>
      </c>
      <c r="D10" s="20">
        <f t="shared" ref="D10:D11" si="1">F10+H10+J10+L10+N10+P10+R10+T10+V10+X10+Z10+AB10+AD10+AF10+AH10+AJ10+AL10+AN10+AP10+AR10+AT10+AV10+AX10+AZ10</f>
        <v>57141089.289999999</v>
      </c>
      <c r="E10" s="25">
        <v>0</v>
      </c>
      <c r="F10" s="20">
        <v>0</v>
      </c>
      <c r="G10" s="25">
        <v>0</v>
      </c>
      <c r="H10" s="20">
        <v>0</v>
      </c>
      <c r="I10" s="25">
        <v>0</v>
      </c>
      <c r="J10" s="20">
        <v>0</v>
      </c>
      <c r="K10" s="25">
        <v>0</v>
      </c>
      <c r="L10" s="20">
        <v>0</v>
      </c>
      <c r="M10" s="25">
        <v>416</v>
      </c>
      <c r="N10" s="20">
        <v>2598925.63</v>
      </c>
      <c r="O10" s="25">
        <v>0</v>
      </c>
      <c r="P10" s="20">
        <v>0</v>
      </c>
      <c r="Q10" s="25">
        <v>353</v>
      </c>
      <c r="R10" s="20">
        <v>2130867.98</v>
      </c>
      <c r="S10" s="25">
        <v>0</v>
      </c>
      <c r="T10" s="20">
        <v>0</v>
      </c>
      <c r="U10" s="25">
        <v>0</v>
      </c>
      <c r="V10" s="20">
        <v>0</v>
      </c>
      <c r="W10" s="25">
        <v>0</v>
      </c>
      <c r="X10" s="20">
        <v>0</v>
      </c>
      <c r="Y10" s="25">
        <v>626</v>
      </c>
      <c r="Z10" s="20">
        <v>3734042.56</v>
      </c>
      <c r="AA10" s="25">
        <v>137</v>
      </c>
      <c r="AB10" s="20">
        <v>814474.22000000009</v>
      </c>
      <c r="AC10" s="25">
        <v>0</v>
      </c>
      <c r="AD10" s="20">
        <v>0</v>
      </c>
      <c r="AE10" s="25">
        <v>0</v>
      </c>
      <c r="AF10" s="20">
        <v>0</v>
      </c>
      <c r="AG10" s="25">
        <v>134</v>
      </c>
      <c r="AH10" s="20">
        <v>822380.67</v>
      </c>
      <c r="AI10" s="25">
        <v>144</v>
      </c>
      <c r="AJ10" s="20">
        <v>849215.42</v>
      </c>
      <c r="AK10" s="25">
        <v>0</v>
      </c>
      <c r="AL10" s="20">
        <v>0</v>
      </c>
      <c r="AM10" s="25">
        <v>0</v>
      </c>
      <c r="AN10" s="20">
        <v>0</v>
      </c>
      <c r="AO10" s="25">
        <v>6662</v>
      </c>
      <c r="AP10" s="20">
        <v>45184349.270000003</v>
      </c>
      <c r="AQ10" s="25">
        <v>0</v>
      </c>
      <c r="AR10" s="20">
        <v>0</v>
      </c>
      <c r="AS10" s="25">
        <v>0</v>
      </c>
      <c r="AT10" s="20">
        <v>0</v>
      </c>
      <c r="AU10" s="25">
        <v>45</v>
      </c>
      <c r="AV10" s="20">
        <v>267198</v>
      </c>
      <c r="AW10" s="25">
        <v>22</v>
      </c>
      <c r="AX10" s="20">
        <v>277143.37</v>
      </c>
      <c r="AY10" s="25">
        <v>73</v>
      </c>
      <c r="AZ10" s="20">
        <v>462492.17</v>
      </c>
    </row>
    <row r="11" spans="1:52" s="9" customFormat="1" x14ac:dyDescent="0.25">
      <c r="A11" s="7" t="s">
        <v>31</v>
      </c>
      <c r="B11" s="8" t="s">
        <v>32</v>
      </c>
      <c r="C11" s="25">
        <f t="shared" si="0"/>
        <v>31</v>
      </c>
      <c r="D11" s="20">
        <f t="shared" si="1"/>
        <v>239646.79</v>
      </c>
      <c r="E11" s="25">
        <v>0</v>
      </c>
      <c r="F11" s="20">
        <v>0</v>
      </c>
      <c r="G11" s="25">
        <v>0</v>
      </c>
      <c r="H11" s="20">
        <v>0</v>
      </c>
      <c r="I11" s="25">
        <v>0</v>
      </c>
      <c r="J11" s="20">
        <v>0</v>
      </c>
      <c r="K11" s="25">
        <v>0</v>
      </c>
      <c r="L11" s="20">
        <v>0</v>
      </c>
      <c r="M11" s="25">
        <v>0</v>
      </c>
      <c r="N11" s="20">
        <v>0</v>
      </c>
      <c r="O11" s="25">
        <v>0</v>
      </c>
      <c r="P11" s="20">
        <v>0</v>
      </c>
      <c r="Q11" s="25">
        <v>0</v>
      </c>
      <c r="R11" s="20">
        <v>0</v>
      </c>
      <c r="S11" s="25">
        <v>0</v>
      </c>
      <c r="T11" s="20">
        <v>0</v>
      </c>
      <c r="U11" s="25">
        <v>0</v>
      </c>
      <c r="V11" s="20">
        <v>0</v>
      </c>
      <c r="W11" s="25">
        <v>0</v>
      </c>
      <c r="X11" s="20">
        <v>0</v>
      </c>
      <c r="Y11" s="25">
        <v>0</v>
      </c>
      <c r="Z11" s="20">
        <v>0</v>
      </c>
      <c r="AA11" s="25">
        <v>0</v>
      </c>
      <c r="AB11" s="20">
        <v>0</v>
      </c>
      <c r="AC11" s="25">
        <v>0</v>
      </c>
      <c r="AD11" s="20">
        <v>0</v>
      </c>
      <c r="AE11" s="25">
        <v>0</v>
      </c>
      <c r="AF11" s="20">
        <v>0</v>
      </c>
      <c r="AG11" s="25">
        <v>0</v>
      </c>
      <c r="AH11" s="20">
        <v>0</v>
      </c>
      <c r="AI11" s="25">
        <v>31</v>
      </c>
      <c r="AJ11" s="20">
        <v>239646.79</v>
      </c>
      <c r="AK11" s="25">
        <v>0</v>
      </c>
      <c r="AL11" s="20">
        <v>0</v>
      </c>
      <c r="AM11" s="25">
        <v>0</v>
      </c>
      <c r="AN11" s="20">
        <v>0</v>
      </c>
      <c r="AO11" s="25">
        <v>0</v>
      </c>
      <c r="AP11" s="20">
        <v>0</v>
      </c>
      <c r="AQ11" s="25">
        <v>0</v>
      </c>
      <c r="AR11" s="20">
        <v>0</v>
      </c>
      <c r="AS11" s="25">
        <v>0</v>
      </c>
      <c r="AT11" s="20">
        <v>0</v>
      </c>
      <c r="AU11" s="25">
        <v>0</v>
      </c>
      <c r="AV11" s="20">
        <v>0</v>
      </c>
      <c r="AW11" s="25">
        <v>0</v>
      </c>
      <c r="AX11" s="20">
        <v>0</v>
      </c>
      <c r="AY11" s="25">
        <v>0</v>
      </c>
      <c r="AZ11" s="20">
        <v>0</v>
      </c>
    </row>
    <row r="12" spans="1:52" s="9" customFormat="1" x14ac:dyDescent="0.25">
      <c r="A12" s="7" t="s">
        <v>33</v>
      </c>
      <c r="B12" s="3" t="s">
        <v>34</v>
      </c>
      <c r="C12" s="25">
        <f>C13+C14+C15</f>
        <v>15182</v>
      </c>
      <c r="D12" s="20">
        <f>D13+D14+D15</f>
        <v>71858546.789999992</v>
      </c>
      <c r="E12" s="25">
        <v>0</v>
      </c>
      <c r="F12" s="20">
        <v>0</v>
      </c>
      <c r="G12" s="25">
        <v>0</v>
      </c>
      <c r="H12" s="20">
        <v>0</v>
      </c>
      <c r="I12" s="25">
        <v>0</v>
      </c>
      <c r="J12" s="20">
        <v>0</v>
      </c>
      <c r="K12" s="25">
        <v>0</v>
      </c>
      <c r="L12" s="20">
        <v>0</v>
      </c>
      <c r="M12" s="25">
        <v>0</v>
      </c>
      <c r="N12" s="20">
        <v>0</v>
      </c>
      <c r="O12" s="25">
        <v>0</v>
      </c>
      <c r="P12" s="20">
        <v>0</v>
      </c>
      <c r="Q12" s="25">
        <v>0</v>
      </c>
      <c r="R12" s="20">
        <v>0</v>
      </c>
      <c r="S12" s="25">
        <v>0</v>
      </c>
      <c r="T12" s="20">
        <v>0</v>
      </c>
      <c r="U12" s="25">
        <v>0</v>
      </c>
      <c r="V12" s="20">
        <v>0</v>
      </c>
      <c r="W12" s="25">
        <v>0</v>
      </c>
      <c r="X12" s="20">
        <v>0</v>
      </c>
      <c r="Y12" s="25">
        <v>0</v>
      </c>
      <c r="Z12" s="20">
        <v>0</v>
      </c>
      <c r="AA12" s="25">
        <v>0</v>
      </c>
      <c r="AB12" s="20">
        <v>0</v>
      </c>
      <c r="AC12" s="25">
        <v>0</v>
      </c>
      <c r="AD12" s="20">
        <v>0</v>
      </c>
      <c r="AE12" s="25">
        <v>0</v>
      </c>
      <c r="AF12" s="20">
        <v>0</v>
      </c>
      <c r="AG12" s="25">
        <v>2554</v>
      </c>
      <c r="AH12" s="20">
        <v>12356315.629999999</v>
      </c>
      <c r="AI12" s="25">
        <v>4881</v>
      </c>
      <c r="AJ12" s="20">
        <v>16895834.359999999</v>
      </c>
      <c r="AK12" s="25">
        <v>0</v>
      </c>
      <c r="AL12" s="20">
        <v>0</v>
      </c>
      <c r="AM12" s="25">
        <v>0</v>
      </c>
      <c r="AN12" s="20">
        <v>0</v>
      </c>
      <c r="AO12" s="25">
        <v>5796</v>
      </c>
      <c r="AP12" s="20">
        <v>34075790.770000003</v>
      </c>
      <c r="AQ12" s="25">
        <v>0</v>
      </c>
      <c r="AR12" s="20">
        <v>0</v>
      </c>
      <c r="AS12" s="25">
        <v>0</v>
      </c>
      <c r="AT12" s="20">
        <v>0</v>
      </c>
      <c r="AU12" s="25">
        <v>710</v>
      </c>
      <c r="AV12" s="20">
        <v>3060235.5500000003</v>
      </c>
      <c r="AW12" s="25">
        <v>811</v>
      </c>
      <c r="AX12" s="20">
        <v>3331545.29</v>
      </c>
      <c r="AY12" s="25">
        <v>430</v>
      </c>
      <c r="AZ12" s="20">
        <v>2138825.19</v>
      </c>
    </row>
    <row r="13" spans="1:52" s="9" customFormat="1" x14ac:dyDescent="0.25">
      <c r="A13" s="7" t="s">
        <v>35</v>
      </c>
      <c r="B13" s="8" t="s">
        <v>28</v>
      </c>
      <c r="C13" s="25">
        <f t="shared" ref="C13:D15" si="2">E13+G13+I13+K13+M13+O13+Q13+S13+U13+W13+Y13+AA13+AC13+AE13+AG13+AI13+AK13+AM13+AO13+AQ13+AS13+AU13+AW13+AY13</f>
        <v>5329</v>
      </c>
      <c r="D13" s="20">
        <f t="shared" si="2"/>
        <v>10247776.49</v>
      </c>
      <c r="E13" s="25">
        <v>0</v>
      </c>
      <c r="F13" s="20">
        <v>0</v>
      </c>
      <c r="G13" s="25">
        <v>0</v>
      </c>
      <c r="H13" s="20">
        <v>0</v>
      </c>
      <c r="I13" s="25">
        <v>0</v>
      </c>
      <c r="J13" s="20">
        <v>0</v>
      </c>
      <c r="K13" s="25">
        <v>0</v>
      </c>
      <c r="L13" s="20">
        <v>0</v>
      </c>
      <c r="M13" s="25">
        <v>0</v>
      </c>
      <c r="N13" s="20">
        <v>0</v>
      </c>
      <c r="O13" s="25">
        <v>0</v>
      </c>
      <c r="P13" s="20">
        <v>0</v>
      </c>
      <c r="Q13" s="25">
        <v>0</v>
      </c>
      <c r="R13" s="20">
        <v>0</v>
      </c>
      <c r="S13" s="25">
        <v>0</v>
      </c>
      <c r="T13" s="20">
        <v>0</v>
      </c>
      <c r="U13" s="25">
        <v>0</v>
      </c>
      <c r="V13" s="20">
        <v>0</v>
      </c>
      <c r="W13" s="25">
        <v>0</v>
      </c>
      <c r="X13" s="20">
        <v>0</v>
      </c>
      <c r="Y13" s="25">
        <v>0</v>
      </c>
      <c r="Z13" s="20">
        <v>0</v>
      </c>
      <c r="AA13" s="25">
        <v>0</v>
      </c>
      <c r="AB13" s="20">
        <v>0</v>
      </c>
      <c r="AC13" s="25">
        <v>0</v>
      </c>
      <c r="AD13" s="20">
        <v>0</v>
      </c>
      <c r="AE13" s="25">
        <v>0</v>
      </c>
      <c r="AF13" s="20">
        <v>0</v>
      </c>
      <c r="AG13" s="25">
        <v>1073</v>
      </c>
      <c r="AH13" s="20">
        <v>2154544.1100000003</v>
      </c>
      <c r="AI13" s="25">
        <v>3109</v>
      </c>
      <c r="AJ13" s="20">
        <v>5383184.6799999997</v>
      </c>
      <c r="AK13" s="25">
        <v>0</v>
      </c>
      <c r="AL13" s="20">
        <v>0</v>
      </c>
      <c r="AM13" s="25">
        <v>0</v>
      </c>
      <c r="AN13" s="20">
        <v>0</v>
      </c>
      <c r="AO13" s="25">
        <v>518</v>
      </c>
      <c r="AP13" s="20">
        <v>1325390.47</v>
      </c>
      <c r="AQ13" s="25">
        <v>0</v>
      </c>
      <c r="AR13" s="20">
        <v>0</v>
      </c>
      <c r="AS13" s="25">
        <v>0</v>
      </c>
      <c r="AT13" s="20">
        <v>0</v>
      </c>
      <c r="AU13" s="25">
        <v>396</v>
      </c>
      <c r="AV13" s="20">
        <v>897480.91</v>
      </c>
      <c r="AW13" s="25">
        <v>143</v>
      </c>
      <c r="AX13" s="20">
        <v>282920.39</v>
      </c>
      <c r="AY13" s="25">
        <v>90</v>
      </c>
      <c r="AZ13" s="20">
        <v>204255.93000000002</v>
      </c>
    </row>
    <row r="14" spans="1:52" s="9" customFormat="1" x14ac:dyDescent="0.25">
      <c r="A14" s="7" t="s">
        <v>36</v>
      </c>
      <c r="B14" s="8" t="s">
        <v>30</v>
      </c>
      <c r="C14" s="25">
        <f t="shared" si="2"/>
        <v>9787</v>
      </c>
      <c r="D14" s="20">
        <f t="shared" si="2"/>
        <v>60887932.299999997</v>
      </c>
      <c r="E14" s="25">
        <v>0</v>
      </c>
      <c r="F14" s="20">
        <v>0</v>
      </c>
      <c r="G14" s="25">
        <v>0</v>
      </c>
      <c r="H14" s="20">
        <v>0</v>
      </c>
      <c r="I14" s="25">
        <v>0</v>
      </c>
      <c r="J14" s="20">
        <v>0</v>
      </c>
      <c r="K14" s="25">
        <v>0</v>
      </c>
      <c r="L14" s="20">
        <v>0</v>
      </c>
      <c r="M14" s="25">
        <v>0</v>
      </c>
      <c r="N14" s="20">
        <v>0</v>
      </c>
      <c r="O14" s="25">
        <v>0</v>
      </c>
      <c r="P14" s="20">
        <v>0</v>
      </c>
      <c r="Q14" s="25">
        <v>0</v>
      </c>
      <c r="R14" s="20">
        <v>0</v>
      </c>
      <c r="S14" s="25">
        <v>0</v>
      </c>
      <c r="T14" s="20">
        <v>0</v>
      </c>
      <c r="U14" s="25">
        <v>0</v>
      </c>
      <c r="V14" s="20">
        <v>0</v>
      </c>
      <c r="W14" s="25">
        <v>0</v>
      </c>
      <c r="X14" s="20">
        <v>0</v>
      </c>
      <c r="Y14" s="25">
        <v>0</v>
      </c>
      <c r="Z14" s="20">
        <v>0</v>
      </c>
      <c r="AA14" s="25">
        <v>0</v>
      </c>
      <c r="AB14" s="20">
        <v>0</v>
      </c>
      <c r="AC14" s="25">
        <v>0</v>
      </c>
      <c r="AD14" s="20">
        <v>0</v>
      </c>
      <c r="AE14" s="25">
        <v>0</v>
      </c>
      <c r="AF14" s="20">
        <v>0</v>
      </c>
      <c r="AG14" s="25">
        <v>1481</v>
      </c>
      <c r="AH14" s="20">
        <v>10201771.52</v>
      </c>
      <c r="AI14" s="25">
        <v>1710</v>
      </c>
      <c r="AJ14" s="20">
        <v>10794131.68</v>
      </c>
      <c r="AK14" s="25">
        <v>0</v>
      </c>
      <c r="AL14" s="20">
        <v>0</v>
      </c>
      <c r="AM14" s="25">
        <v>0</v>
      </c>
      <c r="AN14" s="20">
        <v>0</v>
      </c>
      <c r="AO14" s="25">
        <v>5278</v>
      </c>
      <c r="AP14" s="20">
        <v>32750400.300000001</v>
      </c>
      <c r="AQ14" s="25">
        <v>0</v>
      </c>
      <c r="AR14" s="20">
        <v>0</v>
      </c>
      <c r="AS14" s="25">
        <v>0</v>
      </c>
      <c r="AT14" s="20">
        <v>0</v>
      </c>
      <c r="AU14" s="25">
        <v>314</v>
      </c>
      <c r="AV14" s="20">
        <v>2162754.64</v>
      </c>
      <c r="AW14" s="25">
        <v>668</v>
      </c>
      <c r="AX14" s="20">
        <v>3048624.9</v>
      </c>
      <c r="AY14" s="25">
        <v>336</v>
      </c>
      <c r="AZ14" s="20">
        <v>1930249.2599999998</v>
      </c>
    </row>
    <row r="15" spans="1:52" s="9" customFormat="1" x14ac:dyDescent="0.25">
      <c r="A15" s="7" t="s">
        <v>37</v>
      </c>
      <c r="B15" s="8" t="s">
        <v>32</v>
      </c>
      <c r="C15" s="25">
        <f t="shared" si="2"/>
        <v>66</v>
      </c>
      <c r="D15" s="20">
        <f t="shared" si="2"/>
        <v>722838</v>
      </c>
      <c r="E15" s="25">
        <v>0</v>
      </c>
      <c r="F15" s="20">
        <v>0</v>
      </c>
      <c r="G15" s="25">
        <v>0</v>
      </c>
      <c r="H15" s="20">
        <v>0</v>
      </c>
      <c r="I15" s="25">
        <v>0</v>
      </c>
      <c r="J15" s="20">
        <v>0</v>
      </c>
      <c r="K15" s="25">
        <v>0</v>
      </c>
      <c r="L15" s="20">
        <v>0</v>
      </c>
      <c r="M15" s="25">
        <v>0</v>
      </c>
      <c r="N15" s="20">
        <v>0</v>
      </c>
      <c r="O15" s="25">
        <v>0</v>
      </c>
      <c r="P15" s="20">
        <v>0</v>
      </c>
      <c r="Q15" s="25">
        <v>0</v>
      </c>
      <c r="R15" s="20">
        <v>0</v>
      </c>
      <c r="S15" s="25">
        <v>0</v>
      </c>
      <c r="T15" s="20">
        <v>0</v>
      </c>
      <c r="U15" s="25">
        <v>0</v>
      </c>
      <c r="V15" s="20">
        <v>0</v>
      </c>
      <c r="W15" s="25">
        <v>0</v>
      </c>
      <c r="X15" s="20">
        <v>0</v>
      </c>
      <c r="Y15" s="25">
        <v>0</v>
      </c>
      <c r="Z15" s="20">
        <v>0</v>
      </c>
      <c r="AA15" s="25">
        <v>0</v>
      </c>
      <c r="AB15" s="20">
        <v>0</v>
      </c>
      <c r="AC15" s="25">
        <v>0</v>
      </c>
      <c r="AD15" s="20">
        <v>0</v>
      </c>
      <c r="AE15" s="25">
        <v>0</v>
      </c>
      <c r="AF15" s="20">
        <v>0</v>
      </c>
      <c r="AG15" s="25">
        <v>0</v>
      </c>
      <c r="AH15" s="20">
        <v>0</v>
      </c>
      <c r="AI15" s="25">
        <v>62</v>
      </c>
      <c r="AJ15" s="20">
        <v>718518</v>
      </c>
      <c r="AK15" s="25">
        <v>0</v>
      </c>
      <c r="AL15" s="20">
        <v>0</v>
      </c>
      <c r="AM15" s="25">
        <v>0</v>
      </c>
      <c r="AN15" s="20">
        <v>0</v>
      </c>
      <c r="AO15" s="25">
        <v>0</v>
      </c>
      <c r="AP15" s="20">
        <v>0</v>
      </c>
      <c r="AQ15" s="25">
        <v>0</v>
      </c>
      <c r="AR15" s="20">
        <v>0</v>
      </c>
      <c r="AS15" s="25">
        <v>0</v>
      </c>
      <c r="AT15" s="20">
        <v>0</v>
      </c>
      <c r="AU15" s="25">
        <v>0</v>
      </c>
      <c r="AV15" s="20">
        <v>0</v>
      </c>
      <c r="AW15" s="25">
        <v>0</v>
      </c>
      <c r="AX15" s="20">
        <v>0</v>
      </c>
      <c r="AY15" s="25">
        <v>4</v>
      </c>
      <c r="AZ15" s="20">
        <v>4320</v>
      </c>
    </row>
    <row r="16" spans="1:52" s="9" customFormat="1" ht="31.5" x14ac:dyDescent="0.25">
      <c r="A16" s="7" t="s">
        <v>38</v>
      </c>
      <c r="B16" s="8" t="s">
        <v>39</v>
      </c>
      <c r="C16" s="25">
        <f>C17+C18+C19+C20</f>
        <v>89103</v>
      </c>
      <c r="D16" s="20">
        <f>D17+D18+D19+D20</f>
        <v>66625503.590000004</v>
      </c>
      <c r="E16" s="25">
        <v>4371</v>
      </c>
      <c r="F16" s="20">
        <v>3678502.47</v>
      </c>
      <c r="G16" s="25">
        <v>2653</v>
      </c>
      <c r="H16" s="20">
        <v>1941140.11</v>
      </c>
      <c r="I16" s="25">
        <v>1698</v>
      </c>
      <c r="J16" s="20">
        <v>1255248.78</v>
      </c>
      <c r="K16" s="25">
        <v>1962</v>
      </c>
      <c r="L16" s="20">
        <v>1565274.52</v>
      </c>
      <c r="M16" s="25">
        <v>3262</v>
      </c>
      <c r="N16" s="20">
        <v>2436966.02</v>
      </c>
      <c r="O16" s="25">
        <v>1566</v>
      </c>
      <c r="P16" s="20">
        <v>1218699.6399999999</v>
      </c>
      <c r="Q16" s="25">
        <v>2380</v>
      </c>
      <c r="R16" s="20">
        <v>1773696.06</v>
      </c>
      <c r="S16" s="25">
        <v>2618</v>
      </c>
      <c r="T16" s="20">
        <v>1989425.48</v>
      </c>
      <c r="U16" s="25">
        <v>0</v>
      </c>
      <c r="V16" s="20">
        <v>0</v>
      </c>
      <c r="W16" s="25">
        <v>0</v>
      </c>
      <c r="X16" s="20">
        <v>0</v>
      </c>
      <c r="Y16" s="25">
        <v>12481</v>
      </c>
      <c r="Z16" s="20">
        <v>9972306.8999999985</v>
      </c>
      <c r="AA16" s="25">
        <v>12073</v>
      </c>
      <c r="AB16" s="20">
        <v>8926612.3699999992</v>
      </c>
      <c r="AC16" s="25">
        <v>3277</v>
      </c>
      <c r="AD16" s="20">
        <v>2597177.59</v>
      </c>
      <c r="AE16" s="25">
        <v>5888</v>
      </c>
      <c r="AF16" s="20">
        <v>4749750.0100000007</v>
      </c>
      <c r="AG16" s="25">
        <v>16571</v>
      </c>
      <c r="AH16" s="20">
        <v>11389936.149999999</v>
      </c>
      <c r="AI16" s="25">
        <v>4411</v>
      </c>
      <c r="AJ16" s="20">
        <v>3670278.6700000004</v>
      </c>
      <c r="AK16" s="25">
        <v>0</v>
      </c>
      <c r="AL16" s="20">
        <v>0</v>
      </c>
      <c r="AM16" s="25">
        <v>13610</v>
      </c>
      <c r="AN16" s="20">
        <v>9279068.5800000001</v>
      </c>
      <c r="AO16" s="25">
        <v>0</v>
      </c>
      <c r="AP16" s="20">
        <v>0</v>
      </c>
      <c r="AQ16" s="25">
        <v>0</v>
      </c>
      <c r="AR16" s="20">
        <v>0</v>
      </c>
      <c r="AS16" s="25">
        <v>0</v>
      </c>
      <c r="AT16" s="20">
        <v>0</v>
      </c>
      <c r="AU16" s="25">
        <v>282</v>
      </c>
      <c r="AV16" s="20">
        <v>181420.24000000002</v>
      </c>
      <c r="AW16" s="25">
        <v>0</v>
      </c>
      <c r="AX16" s="20">
        <v>0</v>
      </c>
      <c r="AY16" s="25">
        <v>0</v>
      </c>
      <c r="AZ16" s="20">
        <v>0</v>
      </c>
    </row>
    <row r="17" spans="1:52" s="9" customFormat="1" x14ac:dyDescent="0.25">
      <c r="A17" s="7" t="s">
        <v>40</v>
      </c>
      <c r="B17" s="8" t="s">
        <v>41</v>
      </c>
      <c r="C17" s="25">
        <f t="shared" ref="C17:C20" si="3">E17+G17+I17+K17+M17+O17+Q17+S17+U17+W17+Y17+AA17+AC17+AE17+AG17+AI17+AK17+AM17+AO17+AQ17+AS17+AU17+AW17+AY17</f>
        <v>46457</v>
      </c>
      <c r="D17" s="20">
        <f t="shared" ref="D17:D20" si="4">F17+H17+J17+L17+N17+P17+R17+T17+V17+X17+Z17+AB17+AD17+AF17+AH17+AJ17+AL17+AN17+AP17+AR17+AT17+AV17+AX17+AZ17</f>
        <v>39111358.57</v>
      </c>
      <c r="E17" s="25">
        <v>4371</v>
      </c>
      <c r="F17" s="20">
        <v>3678502.47</v>
      </c>
      <c r="G17" s="25">
        <v>1183</v>
      </c>
      <c r="H17" s="20">
        <v>995577.31</v>
      </c>
      <c r="I17" s="25">
        <v>822</v>
      </c>
      <c r="J17" s="20">
        <v>691770.54</v>
      </c>
      <c r="K17" s="25">
        <v>1524</v>
      </c>
      <c r="L17" s="20">
        <v>1282552.68</v>
      </c>
      <c r="M17" s="25">
        <v>1682</v>
      </c>
      <c r="N17" s="20">
        <v>1415520.74</v>
      </c>
      <c r="O17" s="25">
        <v>1044</v>
      </c>
      <c r="P17" s="20">
        <v>878599.08</v>
      </c>
      <c r="Q17" s="25">
        <v>1206</v>
      </c>
      <c r="R17" s="20">
        <v>1014933.42</v>
      </c>
      <c r="S17" s="25">
        <v>1500</v>
      </c>
      <c r="T17" s="20">
        <v>1262355</v>
      </c>
      <c r="U17" s="25">
        <v>0</v>
      </c>
      <c r="V17" s="20">
        <v>0</v>
      </c>
      <c r="W17" s="25">
        <v>0</v>
      </c>
      <c r="X17" s="20">
        <v>0</v>
      </c>
      <c r="Y17" s="25">
        <v>9774</v>
      </c>
      <c r="Z17" s="20">
        <v>8225505.1799999997</v>
      </c>
      <c r="AA17" s="25">
        <v>5849</v>
      </c>
      <c r="AB17" s="20">
        <v>4922342.93</v>
      </c>
      <c r="AC17" s="25">
        <v>2389</v>
      </c>
      <c r="AD17" s="20">
        <v>2024944.63</v>
      </c>
      <c r="AE17" s="25">
        <v>4849</v>
      </c>
      <c r="AF17" s="20">
        <v>4080772.93</v>
      </c>
      <c r="AG17" s="25">
        <v>3423</v>
      </c>
      <c r="AH17" s="20">
        <v>2880801.29</v>
      </c>
      <c r="AI17" s="25">
        <v>4199</v>
      </c>
      <c r="AJ17" s="20">
        <v>3533752.43</v>
      </c>
      <c r="AK17" s="25">
        <v>0</v>
      </c>
      <c r="AL17" s="20">
        <v>0</v>
      </c>
      <c r="AM17" s="25">
        <v>2642</v>
      </c>
      <c r="AN17" s="20">
        <v>2223427.94</v>
      </c>
      <c r="AO17" s="25">
        <v>0</v>
      </c>
      <c r="AP17" s="20">
        <v>0</v>
      </c>
      <c r="AQ17" s="25">
        <v>0</v>
      </c>
      <c r="AR17" s="20">
        <v>0</v>
      </c>
      <c r="AS17" s="25">
        <v>0</v>
      </c>
      <c r="AT17" s="20">
        <v>0</v>
      </c>
      <c r="AU17" s="25">
        <v>0</v>
      </c>
      <c r="AV17" s="20">
        <v>0</v>
      </c>
      <c r="AW17" s="25">
        <v>0</v>
      </c>
      <c r="AX17" s="20">
        <v>0</v>
      </c>
      <c r="AY17" s="25">
        <v>0</v>
      </c>
      <c r="AZ17" s="20">
        <v>0</v>
      </c>
    </row>
    <row r="18" spans="1:52" s="9" customFormat="1" x14ac:dyDescent="0.25">
      <c r="A18" s="7" t="s">
        <v>42</v>
      </c>
      <c r="B18" s="8" t="s">
        <v>43</v>
      </c>
      <c r="C18" s="25">
        <f t="shared" si="3"/>
        <v>36434</v>
      </c>
      <c r="D18" s="20">
        <f t="shared" si="4"/>
        <v>23435824.379999999</v>
      </c>
      <c r="E18" s="25">
        <v>0</v>
      </c>
      <c r="F18" s="20">
        <v>0</v>
      </c>
      <c r="G18" s="25">
        <v>1470</v>
      </c>
      <c r="H18" s="20">
        <v>945562.8</v>
      </c>
      <c r="I18" s="25">
        <v>876</v>
      </c>
      <c r="J18" s="20">
        <v>563478.24</v>
      </c>
      <c r="K18" s="25">
        <v>364</v>
      </c>
      <c r="L18" s="20">
        <v>234139.36</v>
      </c>
      <c r="M18" s="25">
        <v>1194</v>
      </c>
      <c r="N18" s="20">
        <v>768028.56</v>
      </c>
      <c r="O18" s="25">
        <v>196</v>
      </c>
      <c r="P18" s="20">
        <v>126075.04</v>
      </c>
      <c r="Q18" s="25">
        <v>903</v>
      </c>
      <c r="R18" s="20">
        <v>580845.72</v>
      </c>
      <c r="S18" s="25">
        <v>521</v>
      </c>
      <c r="T18" s="20">
        <v>335128.03999999998</v>
      </c>
      <c r="U18" s="25">
        <v>0</v>
      </c>
      <c r="V18" s="20">
        <v>0</v>
      </c>
      <c r="W18" s="25">
        <v>0</v>
      </c>
      <c r="X18" s="20">
        <v>0</v>
      </c>
      <c r="Y18" s="25">
        <v>2289</v>
      </c>
      <c r="Z18" s="20">
        <v>1472376.36</v>
      </c>
      <c r="AA18" s="25">
        <v>6168</v>
      </c>
      <c r="AB18" s="20">
        <v>3967504.32</v>
      </c>
      <c r="AC18" s="25">
        <v>810</v>
      </c>
      <c r="AD18" s="20">
        <v>521024.4</v>
      </c>
      <c r="AE18" s="25">
        <v>990</v>
      </c>
      <c r="AF18" s="20">
        <v>636807.6</v>
      </c>
      <c r="AG18" s="25">
        <v>9249</v>
      </c>
      <c r="AH18" s="20">
        <v>5949344.9799999995</v>
      </c>
      <c r="AI18" s="25">
        <v>200</v>
      </c>
      <c r="AJ18" s="20">
        <v>128648</v>
      </c>
      <c r="AK18" s="25">
        <v>0</v>
      </c>
      <c r="AL18" s="20">
        <v>0</v>
      </c>
      <c r="AM18" s="25">
        <v>10924</v>
      </c>
      <c r="AN18" s="20">
        <v>7026753.7599999998</v>
      </c>
      <c r="AO18" s="25">
        <v>0</v>
      </c>
      <c r="AP18" s="20">
        <v>0</v>
      </c>
      <c r="AQ18" s="25">
        <v>0</v>
      </c>
      <c r="AR18" s="20">
        <v>0</v>
      </c>
      <c r="AS18" s="25">
        <v>0</v>
      </c>
      <c r="AT18" s="20">
        <v>0</v>
      </c>
      <c r="AU18" s="25">
        <v>280</v>
      </c>
      <c r="AV18" s="20">
        <v>180107.2</v>
      </c>
      <c r="AW18" s="25">
        <v>0</v>
      </c>
      <c r="AX18" s="20">
        <v>0</v>
      </c>
      <c r="AY18" s="25">
        <v>0</v>
      </c>
      <c r="AZ18" s="20">
        <v>0</v>
      </c>
    </row>
    <row r="19" spans="1:52" s="9" customFormat="1" x14ac:dyDescent="0.25">
      <c r="A19" s="7" t="s">
        <v>44</v>
      </c>
      <c r="B19" s="10" t="s">
        <v>45</v>
      </c>
      <c r="C19" s="25">
        <f t="shared" si="3"/>
        <v>6212</v>
      </c>
      <c r="D19" s="20">
        <f t="shared" si="4"/>
        <v>4078320.64</v>
      </c>
      <c r="E19" s="25">
        <v>0</v>
      </c>
      <c r="F19" s="20">
        <v>0</v>
      </c>
      <c r="G19" s="25">
        <v>0</v>
      </c>
      <c r="H19" s="20">
        <v>0</v>
      </c>
      <c r="I19" s="25">
        <v>0</v>
      </c>
      <c r="J19" s="20">
        <v>0</v>
      </c>
      <c r="K19" s="25">
        <v>74</v>
      </c>
      <c r="L19" s="20">
        <v>48582.48</v>
      </c>
      <c r="M19" s="25">
        <v>386</v>
      </c>
      <c r="N19" s="20">
        <v>253416.72</v>
      </c>
      <c r="O19" s="25">
        <v>326</v>
      </c>
      <c r="P19" s="20">
        <v>214025.52</v>
      </c>
      <c r="Q19" s="25">
        <v>271</v>
      </c>
      <c r="R19" s="20">
        <v>177916.92</v>
      </c>
      <c r="S19" s="25">
        <v>597</v>
      </c>
      <c r="T19" s="20">
        <v>391942.44</v>
      </c>
      <c r="U19" s="25">
        <v>0</v>
      </c>
      <c r="V19" s="20">
        <v>0</v>
      </c>
      <c r="W19" s="25">
        <v>0</v>
      </c>
      <c r="X19" s="20">
        <v>0</v>
      </c>
      <c r="Y19" s="25">
        <v>418</v>
      </c>
      <c r="Z19" s="20">
        <v>274425.36</v>
      </c>
      <c r="AA19" s="25">
        <v>56</v>
      </c>
      <c r="AB19" s="20">
        <v>36765.120000000003</v>
      </c>
      <c r="AC19" s="25">
        <v>78</v>
      </c>
      <c r="AD19" s="20">
        <v>51208.56</v>
      </c>
      <c r="AE19" s="25">
        <v>49</v>
      </c>
      <c r="AF19" s="20">
        <v>32169.48</v>
      </c>
      <c r="AG19" s="25">
        <v>3899</v>
      </c>
      <c r="AH19" s="20">
        <v>2559789.88</v>
      </c>
      <c r="AI19" s="25">
        <v>12</v>
      </c>
      <c r="AJ19" s="20">
        <v>7878.24</v>
      </c>
      <c r="AK19" s="25">
        <v>0</v>
      </c>
      <c r="AL19" s="20">
        <v>0</v>
      </c>
      <c r="AM19" s="25">
        <v>44</v>
      </c>
      <c r="AN19" s="20">
        <v>28886.880000000001</v>
      </c>
      <c r="AO19" s="25">
        <v>0</v>
      </c>
      <c r="AP19" s="20">
        <v>0</v>
      </c>
      <c r="AQ19" s="25">
        <v>0</v>
      </c>
      <c r="AR19" s="20">
        <v>0</v>
      </c>
      <c r="AS19" s="25">
        <v>0</v>
      </c>
      <c r="AT19" s="20">
        <v>0</v>
      </c>
      <c r="AU19" s="25">
        <v>2</v>
      </c>
      <c r="AV19" s="20">
        <v>1313.04</v>
      </c>
      <c r="AW19" s="25">
        <v>0</v>
      </c>
      <c r="AX19" s="20">
        <v>0</v>
      </c>
      <c r="AY19" s="25">
        <v>0</v>
      </c>
      <c r="AZ19" s="20">
        <v>0</v>
      </c>
    </row>
    <row r="20" spans="1:52" s="9" customFormat="1" x14ac:dyDescent="0.25">
      <c r="A20" s="11" t="s">
        <v>46</v>
      </c>
      <c r="B20" s="12" t="s">
        <v>32</v>
      </c>
      <c r="C20" s="25">
        <f t="shared" si="3"/>
        <v>0</v>
      </c>
      <c r="D20" s="20">
        <f t="shared" si="4"/>
        <v>0</v>
      </c>
      <c r="E20" s="25">
        <v>0</v>
      </c>
      <c r="F20" s="20">
        <v>0</v>
      </c>
      <c r="G20" s="25">
        <v>0</v>
      </c>
      <c r="H20" s="20">
        <v>0</v>
      </c>
      <c r="I20" s="25">
        <v>0</v>
      </c>
      <c r="J20" s="20">
        <v>0</v>
      </c>
      <c r="K20" s="25">
        <v>0</v>
      </c>
      <c r="L20" s="20">
        <v>0</v>
      </c>
      <c r="M20" s="25">
        <v>0</v>
      </c>
      <c r="N20" s="20">
        <v>0</v>
      </c>
      <c r="O20" s="25">
        <v>0</v>
      </c>
      <c r="P20" s="20">
        <v>0</v>
      </c>
      <c r="Q20" s="25">
        <v>0</v>
      </c>
      <c r="R20" s="20">
        <v>0</v>
      </c>
      <c r="S20" s="25">
        <v>0</v>
      </c>
      <c r="T20" s="20">
        <v>0</v>
      </c>
      <c r="U20" s="25">
        <v>0</v>
      </c>
      <c r="V20" s="20">
        <v>0</v>
      </c>
      <c r="W20" s="25">
        <v>0</v>
      </c>
      <c r="X20" s="20">
        <v>0</v>
      </c>
      <c r="Y20" s="25">
        <v>0</v>
      </c>
      <c r="Z20" s="20">
        <v>0</v>
      </c>
      <c r="AA20" s="25">
        <v>0</v>
      </c>
      <c r="AB20" s="20">
        <v>0</v>
      </c>
      <c r="AC20" s="25">
        <v>0</v>
      </c>
      <c r="AD20" s="20">
        <v>0</v>
      </c>
      <c r="AE20" s="25">
        <v>0</v>
      </c>
      <c r="AF20" s="20">
        <v>0</v>
      </c>
      <c r="AG20" s="25">
        <v>0</v>
      </c>
      <c r="AH20" s="20">
        <v>0</v>
      </c>
      <c r="AI20" s="25">
        <v>0</v>
      </c>
      <c r="AJ20" s="20">
        <v>0</v>
      </c>
      <c r="AK20" s="25">
        <v>0</v>
      </c>
      <c r="AL20" s="20">
        <v>0</v>
      </c>
      <c r="AM20" s="25">
        <v>0</v>
      </c>
      <c r="AN20" s="20">
        <v>0</v>
      </c>
      <c r="AO20" s="25">
        <v>0</v>
      </c>
      <c r="AP20" s="20">
        <v>0</v>
      </c>
      <c r="AQ20" s="25">
        <v>0</v>
      </c>
      <c r="AR20" s="20">
        <v>0</v>
      </c>
      <c r="AS20" s="25">
        <v>0</v>
      </c>
      <c r="AT20" s="20">
        <v>0</v>
      </c>
      <c r="AU20" s="25">
        <v>0</v>
      </c>
      <c r="AV20" s="20">
        <v>0</v>
      </c>
      <c r="AW20" s="25">
        <v>0</v>
      </c>
      <c r="AX20" s="20">
        <v>0</v>
      </c>
      <c r="AY20" s="25">
        <v>0</v>
      </c>
      <c r="AZ20" s="20">
        <v>0</v>
      </c>
    </row>
    <row r="21" spans="1:52" s="9" customFormat="1" x14ac:dyDescent="0.25">
      <c r="A21" s="7" t="s">
        <v>47</v>
      </c>
      <c r="B21" s="4" t="s">
        <v>48</v>
      </c>
      <c r="C21" s="25">
        <f>C22+C23+C24+C25</f>
        <v>25628</v>
      </c>
      <c r="D21" s="20">
        <f>D22+D23+D24+D25</f>
        <v>35137631.380000003</v>
      </c>
      <c r="E21" s="25">
        <v>583</v>
      </c>
      <c r="F21" s="20">
        <v>635864.32999999996</v>
      </c>
      <c r="G21" s="25">
        <v>200</v>
      </c>
      <c r="H21" s="20">
        <v>218135.28</v>
      </c>
      <c r="I21" s="25">
        <v>581</v>
      </c>
      <c r="J21" s="20">
        <v>633682.98</v>
      </c>
      <c r="K21" s="25">
        <v>0</v>
      </c>
      <c r="L21" s="20">
        <v>0</v>
      </c>
      <c r="M21" s="25">
        <v>984</v>
      </c>
      <c r="N21" s="20">
        <v>1486763.0899999999</v>
      </c>
      <c r="O21" s="25">
        <v>1127</v>
      </c>
      <c r="P21" s="20">
        <v>1229192.29</v>
      </c>
      <c r="Q21" s="25">
        <v>482</v>
      </c>
      <c r="R21" s="20">
        <v>625661.81000000006</v>
      </c>
      <c r="S21" s="25">
        <v>203</v>
      </c>
      <c r="T21" s="20">
        <v>221407.31</v>
      </c>
      <c r="U21" s="25">
        <v>67</v>
      </c>
      <c r="V21" s="20">
        <v>77465.320000000007</v>
      </c>
      <c r="W21" s="25">
        <v>259</v>
      </c>
      <c r="X21" s="20">
        <v>309703.16000000003</v>
      </c>
      <c r="Y21" s="25">
        <v>4787</v>
      </c>
      <c r="Z21" s="20">
        <v>8153117.71</v>
      </c>
      <c r="AA21" s="25">
        <v>5574</v>
      </c>
      <c r="AB21" s="20">
        <v>7824333.5599999996</v>
      </c>
      <c r="AC21" s="25">
        <v>1227</v>
      </c>
      <c r="AD21" s="20">
        <v>1624487.59</v>
      </c>
      <c r="AE21" s="25">
        <v>1095</v>
      </c>
      <c r="AF21" s="20">
        <v>1369890.44</v>
      </c>
      <c r="AG21" s="25">
        <v>4253</v>
      </c>
      <c r="AH21" s="20">
        <v>5540895.2199999997</v>
      </c>
      <c r="AI21" s="25">
        <v>2631</v>
      </c>
      <c r="AJ21" s="20">
        <v>2972986.46</v>
      </c>
      <c r="AK21" s="25">
        <v>0</v>
      </c>
      <c r="AL21" s="20">
        <v>0</v>
      </c>
      <c r="AM21" s="25">
        <v>461</v>
      </c>
      <c r="AN21" s="20">
        <v>602015.69999999995</v>
      </c>
      <c r="AO21" s="25">
        <v>1094</v>
      </c>
      <c r="AP21" s="20">
        <v>1587742.5799999998</v>
      </c>
      <c r="AQ21" s="25">
        <v>20</v>
      </c>
      <c r="AR21" s="20">
        <v>24286.55</v>
      </c>
      <c r="AS21" s="25">
        <v>0</v>
      </c>
      <c r="AT21" s="20">
        <v>0</v>
      </c>
      <c r="AU21" s="25">
        <v>0</v>
      </c>
      <c r="AV21" s="20">
        <v>0</v>
      </c>
      <c r="AW21" s="25">
        <v>0</v>
      </c>
      <c r="AX21" s="20">
        <v>0</v>
      </c>
      <c r="AY21" s="25">
        <v>0</v>
      </c>
      <c r="AZ21" s="20">
        <v>0</v>
      </c>
    </row>
    <row r="22" spans="1:52" s="9" customFormat="1" x14ac:dyDescent="0.25">
      <c r="A22" s="7" t="s">
        <v>49</v>
      </c>
      <c r="B22" s="8" t="s">
        <v>50</v>
      </c>
      <c r="C22" s="25">
        <f t="shared" ref="C22:C25" si="5">E22+G22+I22+K22+M22+O22+Q22+S22+U22+W22+Y22+AA22+AC22+AE22+AG22+AI22+AK22+AM22+AO22+AQ22+AS22+AU22+AW22+AY22</f>
        <v>178</v>
      </c>
      <c r="D22" s="20">
        <f t="shared" ref="D22:D25" si="6">F22+H22+J22+L22+N22+P22+R22+T22+V22+X22+Z22+AB22+AD22+AF22+AH22+AJ22+AL22+AN22+AP22+AR22+AT22+AV22+AX22+AZ22</f>
        <v>216150.3</v>
      </c>
      <c r="E22" s="25">
        <v>0</v>
      </c>
      <c r="F22" s="20">
        <v>0</v>
      </c>
      <c r="G22" s="25">
        <v>0</v>
      </c>
      <c r="H22" s="20">
        <v>0</v>
      </c>
      <c r="I22" s="25">
        <v>0</v>
      </c>
      <c r="J22" s="20">
        <v>0</v>
      </c>
      <c r="K22" s="25">
        <v>0</v>
      </c>
      <c r="L22" s="20">
        <v>0</v>
      </c>
      <c r="M22" s="25">
        <v>0</v>
      </c>
      <c r="N22" s="20">
        <v>0</v>
      </c>
      <c r="O22" s="25">
        <v>0</v>
      </c>
      <c r="P22" s="20">
        <v>0</v>
      </c>
      <c r="Q22" s="25">
        <v>6</v>
      </c>
      <c r="R22" s="20">
        <v>7285.96</v>
      </c>
      <c r="S22" s="25">
        <v>0</v>
      </c>
      <c r="T22" s="20">
        <v>0</v>
      </c>
      <c r="U22" s="25">
        <v>0</v>
      </c>
      <c r="V22" s="20">
        <v>0</v>
      </c>
      <c r="W22" s="25">
        <v>0</v>
      </c>
      <c r="X22" s="20">
        <v>0</v>
      </c>
      <c r="Y22" s="25">
        <v>1</v>
      </c>
      <c r="Z22" s="20">
        <v>1214.33</v>
      </c>
      <c r="AA22" s="25">
        <v>0</v>
      </c>
      <c r="AB22" s="20">
        <v>0</v>
      </c>
      <c r="AC22" s="25">
        <v>0</v>
      </c>
      <c r="AD22" s="20">
        <v>0</v>
      </c>
      <c r="AE22" s="25">
        <v>0</v>
      </c>
      <c r="AF22" s="20">
        <v>0</v>
      </c>
      <c r="AG22" s="25">
        <v>47</v>
      </c>
      <c r="AH22" s="20">
        <v>57073.37999999999</v>
      </c>
      <c r="AI22" s="25">
        <v>11</v>
      </c>
      <c r="AJ22" s="20">
        <v>13357.63</v>
      </c>
      <c r="AK22" s="25">
        <v>0</v>
      </c>
      <c r="AL22" s="20">
        <v>0</v>
      </c>
      <c r="AM22" s="25">
        <v>0</v>
      </c>
      <c r="AN22" s="20">
        <v>0</v>
      </c>
      <c r="AO22" s="25">
        <v>93</v>
      </c>
      <c r="AP22" s="20">
        <v>112932.45</v>
      </c>
      <c r="AQ22" s="25">
        <v>20</v>
      </c>
      <c r="AR22" s="20">
        <v>24286.55</v>
      </c>
      <c r="AS22" s="25">
        <v>0</v>
      </c>
      <c r="AT22" s="20">
        <v>0</v>
      </c>
      <c r="AU22" s="25">
        <v>0</v>
      </c>
      <c r="AV22" s="20">
        <v>0</v>
      </c>
      <c r="AW22" s="25">
        <v>0</v>
      </c>
      <c r="AX22" s="20">
        <v>0</v>
      </c>
      <c r="AY22" s="25">
        <v>0</v>
      </c>
      <c r="AZ22" s="20">
        <v>0</v>
      </c>
    </row>
    <row r="23" spans="1:52" s="9" customFormat="1" ht="15" customHeight="1" x14ac:dyDescent="0.25">
      <c r="A23" s="7" t="s">
        <v>51</v>
      </c>
      <c r="B23" s="8" t="s">
        <v>52</v>
      </c>
      <c r="C23" s="25">
        <f t="shared" si="5"/>
        <v>16676</v>
      </c>
      <c r="D23" s="20">
        <f t="shared" si="6"/>
        <v>18188119.419999998</v>
      </c>
      <c r="E23" s="25">
        <v>583</v>
      </c>
      <c r="F23" s="20">
        <v>635864.32999999996</v>
      </c>
      <c r="G23" s="25">
        <v>200</v>
      </c>
      <c r="H23" s="20">
        <v>218135.28</v>
      </c>
      <c r="I23" s="25">
        <v>581</v>
      </c>
      <c r="J23" s="20">
        <v>633682.98</v>
      </c>
      <c r="K23" s="25">
        <v>0</v>
      </c>
      <c r="L23" s="20">
        <v>0</v>
      </c>
      <c r="M23" s="25">
        <v>513</v>
      </c>
      <c r="N23" s="20">
        <v>559516.99</v>
      </c>
      <c r="O23" s="25">
        <v>1127</v>
      </c>
      <c r="P23" s="20">
        <v>1229192.29</v>
      </c>
      <c r="Q23" s="25">
        <v>363</v>
      </c>
      <c r="R23" s="20">
        <v>395915.53</v>
      </c>
      <c r="S23" s="25">
        <v>203</v>
      </c>
      <c r="T23" s="20">
        <v>221407.31</v>
      </c>
      <c r="U23" s="25">
        <v>62</v>
      </c>
      <c r="V23" s="20">
        <v>67621.94</v>
      </c>
      <c r="W23" s="25">
        <v>228</v>
      </c>
      <c r="X23" s="20">
        <v>248674.22</v>
      </c>
      <c r="Y23" s="25">
        <v>1222</v>
      </c>
      <c r="Z23" s="20">
        <v>1332806.54</v>
      </c>
      <c r="AA23" s="25">
        <v>3314</v>
      </c>
      <c r="AB23" s="20">
        <v>3614501.54</v>
      </c>
      <c r="AC23" s="25">
        <v>901</v>
      </c>
      <c r="AD23" s="20">
        <v>982699.42</v>
      </c>
      <c r="AE23" s="25">
        <v>895</v>
      </c>
      <c r="AF23" s="20">
        <v>976155.37</v>
      </c>
      <c r="AG23" s="25">
        <v>3185</v>
      </c>
      <c r="AH23" s="20">
        <v>3473804.29</v>
      </c>
      <c r="AI23" s="25">
        <v>2393</v>
      </c>
      <c r="AJ23" s="20">
        <v>2609988.59</v>
      </c>
      <c r="AK23" s="25">
        <v>0</v>
      </c>
      <c r="AL23" s="20">
        <v>0</v>
      </c>
      <c r="AM23" s="25">
        <v>348</v>
      </c>
      <c r="AN23" s="20">
        <v>379555.38</v>
      </c>
      <c r="AO23" s="25">
        <v>558</v>
      </c>
      <c r="AP23" s="20">
        <v>608597.42000000004</v>
      </c>
      <c r="AQ23" s="25">
        <v>0</v>
      </c>
      <c r="AR23" s="20">
        <v>0</v>
      </c>
      <c r="AS23" s="25">
        <v>0</v>
      </c>
      <c r="AT23" s="20">
        <v>0</v>
      </c>
      <c r="AU23" s="25">
        <v>0</v>
      </c>
      <c r="AV23" s="20">
        <v>0</v>
      </c>
      <c r="AW23" s="25">
        <v>0</v>
      </c>
      <c r="AX23" s="20">
        <v>0</v>
      </c>
      <c r="AY23" s="25">
        <v>0</v>
      </c>
      <c r="AZ23" s="20">
        <v>0</v>
      </c>
    </row>
    <row r="24" spans="1:52" s="9" customFormat="1" ht="18.75" customHeight="1" x14ac:dyDescent="0.25">
      <c r="A24" s="7" t="s">
        <v>53</v>
      </c>
      <c r="B24" s="8" t="s">
        <v>54</v>
      </c>
      <c r="C24" s="25">
        <f t="shared" si="5"/>
        <v>7715</v>
      </c>
      <c r="D24" s="20">
        <f t="shared" si="6"/>
        <v>15187777.310000001</v>
      </c>
      <c r="E24" s="25">
        <v>0</v>
      </c>
      <c r="F24" s="20">
        <v>0</v>
      </c>
      <c r="G24" s="25">
        <v>0</v>
      </c>
      <c r="H24" s="20">
        <v>0</v>
      </c>
      <c r="I24" s="25">
        <v>0</v>
      </c>
      <c r="J24" s="20">
        <v>0</v>
      </c>
      <c r="K24" s="25">
        <v>0</v>
      </c>
      <c r="L24" s="20">
        <v>0</v>
      </c>
      <c r="M24" s="25">
        <v>471</v>
      </c>
      <c r="N24" s="20">
        <v>927246.1</v>
      </c>
      <c r="O24" s="25">
        <v>0</v>
      </c>
      <c r="P24" s="20">
        <v>0</v>
      </c>
      <c r="Q24" s="25">
        <v>113</v>
      </c>
      <c r="R24" s="20">
        <v>222460.32</v>
      </c>
      <c r="S24" s="25">
        <v>0</v>
      </c>
      <c r="T24" s="20">
        <v>0</v>
      </c>
      <c r="U24" s="25">
        <v>5</v>
      </c>
      <c r="V24" s="20">
        <v>9843.3799999999992</v>
      </c>
      <c r="W24" s="25">
        <v>31</v>
      </c>
      <c r="X24" s="20">
        <v>61028.94</v>
      </c>
      <c r="Y24" s="25">
        <v>3297</v>
      </c>
      <c r="Z24" s="20">
        <v>6490722.6699999999</v>
      </c>
      <c r="AA24" s="25">
        <v>1589</v>
      </c>
      <c r="AB24" s="20">
        <v>3127672.0199999996</v>
      </c>
      <c r="AC24" s="25">
        <v>326</v>
      </c>
      <c r="AD24" s="20">
        <v>641788.17000000004</v>
      </c>
      <c r="AE24" s="25">
        <v>200</v>
      </c>
      <c r="AF24" s="20">
        <v>393735.07</v>
      </c>
      <c r="AG24" s="25">
        <v>1021</v>
      </c>
      <c r="AH24" s="20">
        <v>2010017.55</v>
      </c>
      <c r="AI24" s="25">
        <v>114</v>
      </c>
      <c r="AJ24" s="20">
        <v>224428.99</v>
      </c>
      <c r="AK24" s="25">
        <v>0</v>
      </c>
      <c r="AL24" s="20">
        <v>0</v>
      </c>
      <c r="AM24" s="25">
        <v>113</v>
      </c>
      <c r="AN24" s="20">
        <v>222460.32</v>
      </c>
      <c r="AO24" s="25">
        <v>435</v>
      </c>
      <c r="AP24" s="20">
        <v>856373.78</v>
      </c>
      <c r="AQ24" s="25">
        <v>0</v>
      </c>
      <c r="AR24" s="20">
        <v>0</v>
      </c>
      <c r="AS24" s="25">
        <v>0</v>
      </c>
      <c r="AT24" s="20">
        <v>0</v>
      </c>
      <c r="AU24" s="25">
        <v>0</v>
      </c>
      <c r="AV24" s="20">
        <v>0</v>
      </c>
      <c r="AW24" s="25">
        <v>0</v>
      </c>
      <c r="AX24" s="20">
        <v>0</v>
      </c>
      <c r="AY24" s="25">
        <v>0</v>
      </c>
      <c r="AZ24" s="20">
        <v>0</v>
      </c>
    </row>
    <row r="25" spans="1:52" s="9" customFormat="1" x14ac:dyDescent="0.25">
      <c r="A25" s="7" t="s">
        <v>55</v>
      </c>
      <c r="B25" s="8" t="s">
        <v>32</v>
      </c>
      <c r="C25" s="25">
        <f t="shared" si="5"/>
        <v>1059</v>
      </c>
      <c r="D25" s="20">
        <f t="shared" si="6"/>
        <v>1545584.3499999999</v>
      </c>
      <c r="E25" s="25">
        <v>0</v>
      </c>
      <c r="F25" s="20">
        <v>0</v>
      </c>
      <c r="G25" s="25">
        <v>0</v>
      </c>
      <c r="H25" s="20">
        <v>0</v>
      </c>
      <c r="I25" s="25">
        <v>0</v>
      </c>
      <c r="J25" s="20">
        <v>0</v>
      </c>
      <c r="K25" s="25">
        <v>0</v>
      </c>
      <c r="L25" s="20">
        <v>0</v>
      </c>
      <c r="M25" s="25">
        <v>0</v>
      </c>
      <c r="N25" s="20">
        <v>0</v>
      </c>
      <c r="O25" s="25">
        <v>0</v>
      </c>
      <c r="P25" s="20">
        <v>0</v>
      </c>
      <c r="Q25" s="25">
        <v>0</v>
      </c>
      <c r="R25" s="20">
        <v>0</v>
      </c>
      <c r="S25" s="25">
        <v>0</v>
      </c>
      <c r="T25" s="20">
        <v>0</v>
      </c>
      <c r="U25" s="25">
        <v>0</v>
      </c>
      <c r="V25" s="20">
        <v>0</v>
      </c>
      <c r="W25" s="25">
        <v>0</v>
      </c>
      <c r="X25" s="20">
        <v>0</v>
      </c>
      <c r="Y25" s="25">
        <v>267</v>
      </c>
      <c r="Z25" s="20">
        <v>328374.17</v>
      </c>
      <c r="AA25" s="25">
        <v>671</v>
      </c>
      <c r="AB25" s="20">
        <v>1082160</v>
      </c>
      <c r="AC25" s="25">
        <v>0</v>
      </c>
      <c r="AD25" s="20">
        <v>0</v>
      </c>
      <c r="AE25" s="25">
        <v>0</v>
      </c>
      <c r="AF25" s="20">
        <v>0</v>
      </c>
      <c r="AG25" s="25">
        <v>0</v>
      </c>
      <c r="AH25" s="20">
        <v>0</v>
      </c>
      <c r="AI25" s="25">
        <v>113</v>
      </c>
      <c r="AJ25" s="20">
        <v>125211.25</v>
      </c>
      <c r="AK25" s="25">
        <v>0</v>
      </c>
      <c r="AL25" s="20">
        <v>0</v>
      </c>
      <c r="AM25" s="25">
        <v>0</v>
      </c>
      <c r="AN25" s="20">
        <v>0</v>
      </c>
      <c r="AO25" s="25">
        <v>8</v>
      </c>
      <c r="AP25" s="20">
        <v>9838.93</v>
      </c>
      <c r="AQ25" s="25">
        <v>0</v>
      </c>
      <c r="AR25" s="20">
        <v>0</v>
      </c>
      <c r="AS25" s="25">
        <v>0</v>
      </c>
      <c r="AT25" s="20">
        <v>0</v>
      </c>
      <c r="AU25" s="25">
        <v>0</v>
      </c>
      <c r="AV25" s="20">
        <v>0</v>
      </c>
      <c r="AW25" s="25">
        <v>0</v>
      </c>
      <c r="AX25" s="20">
        <v>0</v>
      </c>
      <c r="AY25" s="25">
        <v>0</v>
      </c>
      <c r="AZ25" s="20">
        <v>0</v>
      </c>
    </row>
    <row r="26" spans="1:52" s="9" customFormat="1" ht="63" x14ac:dyDescent="0.25">
      <c r="A26" s="7" t="s">
        <v>56</v>
      </c>
      <c r="B26" s="3" t="s">
        <v>57</v>
      </c>
      <c r="C26" s="25">
        <f>C27+C28</f>
        <v>17406</v>
      </c>
      <c r="D26" s="20">
        <f>D27+D28</f>
        <v>46268397.699999996</v>
      </c>
      <c r="E26" s="25">
        <v>0</v>
      </c>
      <c r="F26" s="20">
        <v>0</v>
      </c>
      <c r="G26" s="25">
        <v>0</v>
      </c>
      <c r="H26" s="20">
        <v>0</v>
      </c>
      <c r="I26" s="25">
        <v>0</v>
      </c>
      <c r="J26" s="20">
        <v>0</v>
      </c>
      <c r="K26" s="25">
        <v>0</v>
      </c>
      <c r="L26" s="20">
        <v>0</v>
      </c>
      <c r="M26" s="25">
        <v>0</v>
      </c>
      <c r="N26" s="20">
        <v>0</v>
      </c>
      <c r="O26" s="25">
        <v>0</v>
      </c>
      <c r="P26" s="20">
        <v>0</v>
      </c>
      <c r="Q26" s="25">
        <v>0</v>
      </c>
      <c r="R26" s="20">
        <v>0</v>
      </c>
      <c r="S26" s="25">
        <v>0</v>
      </c>
      <c r="T26" s="20">
        <v>0</v>
      </c>
      <c r="U26" s="25">
        <v>0</v>
      </c>
      <c r="V26" s="20">
        <v>0</v>
      </c>
      <c r="W26" s="25">
        <v>0</v>
      </c>
      <c r="X26" s="20">
        <v>0</v>
      </c>
      <c r="Y26" s="25">
        <v>0</v>
      </c>
      <c r="Z26" s="20">
        <v>0</v>
      </c>
      <c r="AA26" s="25">
        <v>0</v>
      </c>
      <c r="AB26" s="20">
        <v>0</v>
      </c>
      <c r="AC26" s="25">
        <v>0</v>
      </c>
      <c r="AD26" s="20">
        <v>0</v>
      </c>
      <c r="AE26" s="25">
        <v>0</v>
      </c>
      <c r="AF26" s="20">
        <v>0</v>
      </c>
      <c r="AG26" s="25">
        <v>0</v>
      </c>
      <c r="AH26" s="20">
        <v>0</v>
      </c>
      <c r="AI26" s="25">
        <v>0</v>
      </c>
      <c r="AJ26" s="20">
        <v>0</v>
      </c>
      <c r="AK26" s="25">
        <v>0</v>
      </c>
      <c r="AL26" s="20">
        <v>0</v>
      </c>
      <c r="AM26" s="25">
        <v>0</v>
      </c>
      <c r="AN26" s="20">
        <v>0</v>
      </c>
      <c r="AO26" s="25">
        <v>0</v>
      </c>
      <c r="AP26" s="20">
        <v>0</v>
      </c>
      <c r="AQ26" s="25">
        <v>0</v>
      </c>
      <c r="AR26" s="20">
        <v>0</v>
      </c>
      <c r="AS26" s="25">
        <v>17406</v>
      </c>
      <c r="AT26" s="20">
        <v>46268397.699999996</v>
      </c>
      <c r="AU26" s="25">
        <v>0</v>
      </c>
      <c r="AV26" s="20">
        <v>0</v>
      </c>
      <c r="AW26" s="25">
        <v>0</v>
      </c>
      <c r="AX26" s="20">
        <v>0</v>
      </c>
      <c r="AY26" s="25">
        <v>0</v>
      </c>
      <c r="AZ26" s="20">
        <v>0</v>
      </c>
    </row>
    <row r="27" spans="1:52" s="9" customFormat="1" ht="31.5" x14ac:dyDescent="0.25">
      <c r="A27" s="13" t="s">
        <v>58</v>
      </c>
      <c r="B27" s="14" t="s">
        <v>62</v>
      </c>
      <c r="C27" s="25">
        <f t="shared" ref="C27:C30" si="7">E27+G27+I27+K27+M27+O27+Q27+S27+U27+W27+Y27+AA27+AC27+AE27+AG27+AI27+AK27+AM27+AO27+AQ27+AS27+AU27+AW27+AY27</f>
        <v>17356</v>
      </c>
      <c r="D27" s="20">
        <f t="shared" ref="D27:D30" si="8">F27+H27+J27+L27+N27+P27+R27+T27+V27+X27+Z27+AB27+AD27+AF27+AH27+AJ27+AL27+AN27+AP27+AR27+AT27+AV27+AX27+AZ27</f>
        <v>46240647.119999997</v>
      </c>
      <c r="E27" s="25">
        <v>0</v>
      </c>
      <c r="F27" s="20">
        <v>0</v>
      </c>
      <c r="G27" s="25">
        <v>0</v>
      </c>
      <c r="H27" s="20">
        <v>0</v>
      </c>
      <c r="I27" s="25">
        <v>0</v>
      </c>
      <c r="J27" s="20">
        <v>0</v>
      </c>
      <c r="K27" s="25">
        <v>0</v>
      </c>
      <c r="L27" s="20">
        <v>0</v>
      </c>
      <c r="M27" s="25">
        <v>0</v>
      </c>
      <c r="N27" s="20">
        <v>0</v>
      </c>
      <c r="O27" s="25">
        <v>0</v>
      </c>
      <c r="P27" s="20">
        <v>0</v>
      </c>
      <c r="Q27" s="25">
        <v>0</v>
      </c>
      <c r="R27" s="20">
        <v>0</v>
      </c>
      <c r="S27" s="25">
        <v>0</v>
      </c>
      <c r="T27" s="20">
        <v>0</v>
      </c>
      <c r="U27" s="25">
        <v>0</v>
      </c>
      <c r="V27" s="20">
        <v>0</v>
      </c>
      <c r="W27" s="25">
        <v>0</v>
      </c>
      <c r="X27" s="20">
        <v>0</v>
      </c>
      <c r="Y27" s="25">
        <v>0</v>
      </c>
      <c r="Z27" s="20">
        <v>0</v>
      </c>
      <c r="AA27" s="25">
        <v>0</v>
      </c>
      <c r="AB27" s="20">
        <v>0</v>
      </c>
      <c r="AC27" s="25">
        <v>0</v>
      </c>
      <c r="AD27" s="20">
        <v>0</v>
      </c>
      <c r="AE27" s="25">
        <v>0</v>
      </c>
      <c r="AF27" s="20">
        <v>0</v>
      </c>
      <c r="AG27" s="25">
        <v>0</v>
      </c>
      <c r="AH27" s="20">
        <v>0</v>
      </c>
      <c r="AI27" s="25">
        <v>0</v>
      </c>
      <c r="AJ27" s="20">
        <v>0</v>
      </c>
      <c r="AK27" s="25">
        <v>0</v>
      </c>
      <c r="AL27" s="20">
        <v>0</v>
      </c>
      <c r="AM27" s="25">
        <v>0</v>
      </c>
      <c r="AN27" s="20">
        <v>0</v>
      </c>
      <c r="AO27" s="25">
        <v>0</v>
      </c>
      <c r="AP27" s="20">
        <v>0</v>
      </c>
      <c r="AQ27" s="25">
        <v>0</v>
      </c>
      <c r="AR27" s="20">
        <v>0</v>
      </c>
      <c r="AS27" s="25">
        <v>17356</v>
      </c>
      <c r="AT27" s="20">
        <v>46240647.119999997</v>
      </c>
      <c r="AU27" s="25">
        <v>0</v>
      </c>
      <c r="AV27" s="20">
        <v>0</v>
      </c>
      <c r="AW27" s="25">
        <v>0</v>
      </c>
      <c r="AX27" s="20">
        <v>0</v>
      </c>
      <c r="AY27" s="25">
        <v>0</v>
      </c>
      <c r="AZ27" s="20">
        <v>0</v>
      </c>
    </row>
    <row r="28" spans="1:52" s="9" customFormat="1" ht="47.25" x14ac:dyDescent="0.25">
      <c r="A28" s="13" t="s">
        <v>59</v>
      </c>
      <c r="B28" s="14" t="s">
        <v>63</v>
      </c>
      <c r="C28" s="25">
        <f t="shared" si="7"/>
        <v>50</v>
      </c>
      <c r="D28" s="20">
        <f t="shared" si="8"/>
        <v>27750.58</v>
      </c>
      <c r="E28" s="25">
        <v>0</v>
      </c>
      <c r="F28" s="20">
        <v>0</v>
      </c>
      <c r="G28" s="25">
        <v>0</v>
      </c>
      <c r="H28" s="20">
        <v>0</v>
      </c>
      <c r="I28" s="25">
        <v>0</v>
      </c>
      <c r="J28" s="20">
        <v>0</v>
      </c>
      <c r="K28" s="25">
        <v>0</v>
      </c>
      <c r="L28" s="20">
        <v>0</v>
      </c>
      <c r="M28" s="25">
        <v>0</v>
      </c>
      <c r="N28" s="20">
        <v>0</v>
      </c>
      <c r="O28" s="25">
        <v>0</v>
      </c>
      <c r="P28" s="20">
        <v>0</v>
      </c>
      <c r="Q28" s="25">
        <v>0</v>
      </c>
      <c r="R28" s="20">
        <v>0</v>
      </c>
      <c r="S28" s="25">
        <v>0</v>
      </c>
      <c r="T28" s="20">
        <v>0</v>
      </c>
      <c r="U28" s="25">
        <v>0</v>
      </c>
      <c r="V28" s="20">
        <v>0</v>
      </c>
      <c r="W28" s="25">
        <v>0</v>
      </c>
      <c r="X28" s="20">
        <v>0</v>
      </c>
      <c r="Y28" s="25">
        <v>0</v>
      </c>
      <c r="Z28" s="20">
        <v>0</v>
      </c>
      <c r="AA28" s="25">
        <v>0</v>
      </c>
      <c r="AB28" s="20">
        <v>0</v>
      </c>
      <c r="AC28" s="25">
        <v>0</v>
      </c>
      <c r="AD28" s="20">
        <v>0</v>
      </c>
      <c r="AE28" s="25">
        <v>0</v>
      </c>
      <c r="AF28" s="20">
        <v>0</v>
      </c>
      <c r="AG28" s="25">
        <v>0</v>
      </c>
      <c r="AH28" s="20">
        <v>0</v>
      </c>
      <c r="AI28" s="25">
        <v>0</v>
      </c>
      <c r="AJ28" s="20">
        <v>0</v>
      </c>
      <c r="AK28" s="25">
        <v>0</v>
      </c>
      <c r="AL28" s="20">
        <v>0</v>
      </c>
      <c r="AM28" s="25">
        <v>0</v>
      </c>
      <c r="AN28" s="20">
        <v>0</v>
      </c>
      <c r="AO28" s="25">
        <v>0</v>
      </c>
      <c r="AP28" s="20">
        <v>0</v>
      </c>
      <c r="AQ28" s="25">
        <v>0</v>
      </c>
      <c r="AR28" s="20">
        <v>0</v>
      </c>
      <c r="AS28" s="25">
        <v>50</v>
      </c>
      <c r="AT28" s="20">
        <v>27750.58</v>
      </c>
      <c r="AU28" s="25">
        <v>0</v>
      </c>
      <c r="AV28" s="20">
        <v>0</v>
      </c>
      <c r="AW28" s="25">
        <v>0</v>
      </c>
      <c r="AX28" s="20">
        <v>0</v>
      </c>
      <c r="AY28" s="25">
        <v>0</v>
      </c>
      <c r="AZ28" s="20">
        <v>0</v>
      </c>
    </row>
    <row r="29" spans="1:52" s="9" customFormat="1" ht="31.5" x14ac:dyDescent="0.25">
      <c r="A29" s="26">
        <v>6</v>
      </c>
      <c r="B29" s="6" t="s">
        <v>64</v>
      </c>
      <c r="C29" s="25">
        <f t="shared" si="7"/>
        <v>901</v>
      </c>
      <c r="D29" s="20">
        <f t="shared" si="8"/>
        <v>1001627.3</v>
      </c>
      <c r="E29" s="25">
        <v>0</v>
      </c>
      <c r="F29" s="20">
        <v>0</v>
      </c>
      <c r="G29" s="25">
        <v>0</v>
      </c>
      <c r="H29" s="20">
        <v>0</v>
      </c>
      <c r="I29" s="25">
        <v>0</v>
      </c>
      <c r="J29" s="20">
        <v>0</v>
      </c>
      <c r="K29" s="25">
        <v>0</v>
      </c>
      <c r="L29" s="20">
        <v>0</v>
      </c>
      <c r="M29" s="25">
        <v>0</v>
      </c>
      <c r="N29" s="20">
        <v>0</v>
      </c>
      <c r="O29" s="25">
        <v>0</v>
      </c>
      <c r="P29" s="20">
        <v>0</v>
      </c>
      <c r="Q29" s="25">
        <v>0</v>
      </c>
      <c r="R29" s="20">
        <v>0</v>
      </c>
      <c r="S29" s="25">
        <v>0</v>
      </c>
      <c r="T29" s="20">
        <v>0</v>
      </c>
      <c r="U29" s="25">
        <v>0</v>
      </c>
      <c r="V29" s="20">
        <v>0</v>
      </c>
      <c r="W29" s="25">
        <v>0</v>
      </c>
      <c r="X29" s="20">
        <v>0</v>
      </c>
      <c r="Y29" s="25">
        <v>0</v>
      </c>
      <c r="Z29" s="20">
        <v>0</v>
      </c>
      <c r="AA29" s="25">
        <v>0</v>
      </c>
      <c r="AB29" s="20">
        <v>0</v>
      </c>
      <c r="AC29" s="25">
        <v>0</v>
      </c>
      <c r="AD29" s="20">
        <v>0</v>
      </c>
      <c r="AE29" s="25">
        <v>0</v>
      </c>
      <c r="AF29" s="20">
        <v>0</v>
      </c>
      <c r="AG29" s="25">
        <v>0</v>
      </c>
      <c r="AH29" s="20">
        <v>0</v>
      </c>
      <c r="AI29" s="25">
        <v>0</v>
      </c>
      <c r="AJ29" s="20">
        <v>0</v>
      </c>
      <c r="AK29" s="25">
        <v>901</v>
      </c>
      <c r="AL29" s="20">
        <v>1001627.3</v>
      </c>
      <c r="AM29" s="25">
        <v>0</v>
      </c>
      <c r="AN29" s="20">
        <v>0</v>
      </c>
      <c r="AO29" s="25">
        <v>0</v>
      </c>
      <c r="AP29" s="20">
        <v>0</v>
      </c>
      <c r="AQ29" s="25">
        <v>0</v>
      </c>
      <c r="AR29" s="20">
        <v>0</v>
      </c>
      <c r="AS29" s="25">
        <v>0</v>
      </c>
      <c r="AT29" s="20">
        <v>0</v>
      </c>
      <c r="AU29" s="25">
        <v>0</v>
      </c>
      <c r="AV29" s="20">
        <v>0</v>
      </c>
      <c r="AW29" s="25">
        <v>0</v>
      </c>
      <c r="AX29" s="20">
        <v>0</v>
      </c>
      <c r="AY29" s="25">
        <v>0</v>
      </c>
      <c r="AZ29" s="20">
        <v>0</v>
      </c>
    </row>
    <row r="30" spans="1:52" s="9" customFormat="1" ht="47.25" x14ac:dyDescent="0.25">
      <c r="A30" s="26">
        <v>7</v>
      </c>
      <c r="B30" s="6" t="s">
        <v>65</v>
      </c>
      <c r="C30" s="25">
        <f t="shared" si="7"/>
        <v>452</v>
      </c>
      <c r="D30" s="20">
        <f t="shared" si="8"/>
        <v>890031.91</v>
      </c>
      <c r="E30" s="25">
        <v>0</v>
      </c>
      <c r="F30" s="20">
        <v>0</v>
      </c>
      <c r="G30" s="25">
        <v>0</v>
      </c>
      <c r="H30" s="20">
        <v>0</v>
      </c>
      <c r="I30" s="25">
        <v>0</v>
      </c>
      <c r="J30" s="20">
        <v>0</v>
      </c>
      <c r="K30" s="25">
        <v>0</v>
      </c>
      <c r="L30" s="20">
        <v>0</v>
      </c>
      <c r="M30" s="25">
        <v>0</v>
      </c>
      <c r="N30" s="20">
        <v>0</v>
      </c>
      <c r="O30" s="25">
        <v>0</v>
      </c>
      <c r="P30" s="20">
        <v>0</v>
      </c>
      <c r="Q30" s="25">
        <v>0</v>
      </c>
      <c r="R30" s="20">
        <v>0</v>
      </c>
      <c r="S30" s="25">
        <v>0</v>
      </c>
      <c r="T30" s="20">
        <v>0</v>
      </c>
      <c r="U30" s="25">
        <v>0</v>
      </c>
      <c r="V30" s="20">
        <v>0</v>
      </c>
      <c r="W30" s="25">
        <v>0</v>
      </c>
      <c r="X30" s="20">
        <v>0</v>
      </c>
      <c r="Y30" s="25">
        <v>0</v>
      </c>
      <c r="Z30" s="20">
        <v>0</v>
      </c>
      <c r="AA30" s="25">
        <v>0</v>
      </c>
      <c r="AB30" s="20">
        <v>0</v>
      </c>
      <c r="AC30" s="25">
        <v>0</v>
      </c>
      <c r="AD30" s="20">
        <v>0</v>
      </c>
      <c r="AE30" s="25">
        <v>0</v>
      </c>
      <c r="AF30" s="20">
        <v>0</v>
      </c>
      <c r="AG30" s="25">
        <v>0</v>
      </c>
      <c r="AH30" s="20">
        <v>0</v>
      </c>
      <c r="AI30" s="25">
        <v>0</v>
      </c>
      <c r="AJ30" s="20">
        <v>0</v>
      </c>
      <c r="AK30" s="25">
        <v>452</v>
      </c>
      <c r="AL30" s="20">
        <v>890031.91</v>
      </c>
      <c r="AM30" s="25">
        <v>0</v>
      </c>
      <c r="AN30" s="20">
        <v>0</v>
      </c>
      <c r="AO30" s="25">
        <v>0</v>
      </c>
      <c r="AP30" s="20">
        <v>0</v>
      </c>
      <c r="AQ30" s="25">
        <v>0</v>
      </c>
      <c r="AR30" s="20">
        <v>0</v>
      </c>
      <c r="AS30" s="25">
        <v>0</v>
      </c>
      <c r="AT30" s="20">
        <v>0</v>
      </c>
      <c r="AU30" s="25">
        <v>0</v>
      </c>
      <c r="AV30" s="20">
        <v>0</v>
      </c>
      <c r="AW30" s="25">
        <v>0</v>
      </c>
      <c r="AX30" s="20">
        <v>0</v>
      </c>
      <c r="AY30" s="25">
        <v>0</v>
      </c>
      <c r="AZ30" s="20">
        <v>0</v>
      </c>
    </row>
    <row r="31" spans="1:52" s="9" customFormat="1" ht="24.75" customHeight="1" x14ac:dyDescent="0.25">
      <c r="A31" s="27"/>
      <c r="B31" s="7" t="s">
        <v>60</v>
      </c>
      <c r="C31" s="25">
        <f>C8+C12+C16+C21+C26+C29+C30</f>
        <v>189574</v>
      </c>
      <c r="D31" s="20">
        <f>D8+D12+D16+D21+D26+D29+D30</f>
        <v>363570510.14000005</v>
      </c>
      <c r="E31" s="25">
        <f t="shared" ref="E31:AZ31" si="9">E8+E12+E16+E21+E26+E29+E30</f>
        <v>4954</v>
      </c>
      <c r="F31" s="20">
        <f t="shared" si="9"/>
        <v>4314366.8</v>
      </c>
      <c r="G31" s="25">
        <f t="shared" si="9"/>
        <v>2853</v>
      </c>
      <c r="H31" s="20">
        <f t="shared" si="9"/>
        <v>2159275.39</v>
      </c>
      <c r="I31" s="25">
        <f t="shared" si="9"/>
        <v>2279</v>
      </c>
      <c r="J31" s="20">
        <f t="shared" si="9"/>
        <v>1888931.76</v>
      </c>
      <c r="K31" s="25">
        <f t="shared" si="9"/>
        <v>1962</v>
      </c>
      <c r="L31" s="20">
        <f t="shared" si="9"/>
        <v>1565274.52</v>
      </c>
      <c r="M31" s="25">
        <f t="shared" si="9"/>
        <v>6959</v>
      </c>
      <c r="N31" s="20">
        <f t="shared" si="9"/>
        <v>14258653.059999999</v>
      </c>
      <c r="O31" s="25">
        <f t="shared" si="9"/>
        <v>2693</v>
      </c>
      <c r="P31" s="20">
        <f t="shared" si="9"/>
        <v>2447891.9299999997</v>
      </c>
      <c r="Q31" s="25">
        <f t="shared" si="9"/>
        <v>4855</v>
      </c>
      <c r="R31" s="20">
        <f t="shared" si="9"/>
        <v>9060871.0100000016</v>
      </c>
      <c r="S31" s="25">
        <f t="shared" si="9"/>
        <v>2821</v>
      </c>
      <c r="T31" s="20">
        <f t="shared" si="9"/>
        <v>2210832.79</v>
      </c>
      <c r="U31" s="25">
        <f t="shared" si="9"/>
        <v>67</v>
      </c>
      <c r="V31" s="20">
        <f t="shared" si="9"/>
        <v>77465.320000000007</v>
      </c>
      <c r="W31" s="25">
        <f t="shared" si="9"/>
        <v>259</v>
      </c>
      <c r="X31" s="20">
        <f t="shared" si="9"/>
        <v>309703.16000000003</v>
      </c>
      <c r="Y31" s="25">
        <f t="shared" si="9"/>
        <v>19360</v>
      </c>
      <c r="Z31" s="20">
        <f t="shared" si="9"/>
        <v>26295990.670000002</v>
      </c>
      <c r="AA31" s="25">
        <f t="shared" si="9"/>
        <v>19714</v>
      </c>
      <c r="AB31" s="20">
        <f t="shared" si="9"/>
        <v>20703009.309999999</v>
      </c>
      <c r="AC31" s="25">
        <f t="shared" si="9"/>
        <v>4504</v>
      </c>
      <c r="AD31" s="20">
        <f t="shared" si="9"/>
        <v>4221665.18</v>
      </c>
      <c r="AE31" s="25">
        <f t="shared" si="9"/>
        <v>6983</v>
      </c>
      <c r="AF31" s="20">
        <f t="shared" si="9"/>
        <v>6119640.4500000011</v>
      </c>
      <c r="AG31" s="25">
        <f t="shared" si="9"/>
        <v>40193</v>
      </c>
      <c r="AH31" s="20">
        <f t="shared" si="9"/>
        <v>74330582.879999995</v>
      </c>
      <c r="AI31" s="25">
        <f t="shared" si="9"/>
        <v>19368</v>
      </c>
      <c r="AJ31" s="20">
        <f t="shared" si="9"/>
        <v>42281041.310000002</v>
      </c>
      <c r="AK31" s="25">
        <f t="shared" si="9"/>
        <v>1353</v>
      </c>
      <c r="AL31" s="20">
        <f t="shared" si="9"/>
        <v>1891659.21</v>
      </c>
      <c r="AM31" s="25">
        <f t="shared" si="9"/>
        <v>14071</v>
      </c>
      <c r="AN31" s="20">
        <f t="shared" si="9"/>
        <v>9881084.2799999993</v>
      </c>
      <c r="AO31" s="25">
        <f t="shared" si="9"/>
        <v>13761</v>
      </c>
      <c r="AP31" s="20">
        <f t="shared" si="9"/>
        <v>81640477.090000004</v>
      </c>
      <c r="AQ31" s="25">
        <f t="shared" si="9"/>
        <v>70</v>
      </c>
      <c r="AR31" s="20">
        <f t="shared" si="9"/>
        <v>159615.9</v>
      </c>
      <c r="AS31" s="25">
        <f t="shared" si="9"/>
        <v>17406</v>
      </c>
      <c r="AT31" s="20">
        <f t="shared" si="9"/>
        <v>46268397.699999996</v>
      </c>
      <c r="AU31" s="25">
        <f t="shared" si="9"/>
        <v>1654</v>
      </c>
      <c r="AV31" s="20">
        <f t="shared" si="9"/>
        <v>5089328.0100000007</v>
      </c>
      <c r="AW31" s="25">
        <f t="shared" si="9"/>
        <v>833</v>
      </c>
      <c r="AX31" s="20">
        <f t="shared" si="9"/>
        <v>3608688.66</v>
      </c>
      <c r="AY31" s="25">
        <f t="shared" si="9"/>
        <v>602</v>
      </c>
      <c r="AZ31" s="20">
        <f t="shared" si="9"/>
        <v>2786063.75</v>
      </c>
    </row>
    <row r="33" spans="4:52" ht="30.75" customHeight="1" x14ac:dyDescent="0.25">
      <c r="D33" s="21"/>
      <c r="F33" s="21"/>
      <c r="H33" s="21"/>
      <c r="J33" s="21"/>
      <c r="L33" s="21"/>
      <c r="N33" s="21"/>
      <c r="P33" s="21"/>
      <c r="R33" s="21"/>
      <c r="T33" s="21"/>
      <c r="V33" s="21"/>
      <c r="X33" s="21"/>
      <c r="Z33" s="21"/>
      <c r="AB33" s="21"/>
      <c r="AD33" s="21"/>
      <c r="AF33" s="21"/>
      <c r="AH33" s="21"/>
      <c r="AJ33" s="21"/>
      <c r="AL33" s="21"/>
      <c r="AN33" s="21"/>
      <c r="AP33" s="21"/>
      <c r="AQ33" s="31"/>
      <c r="AR33" s="32"/>
      <c r="AT33" s="21"/>
      <c r="AV33" s="21"/>
      <c r="AX33" s="21"/>
      <c r="AZ33" s="21"/>
    </row>
    <row r="35" spans="4:52" x14ac:dyDescent="0.25">
      <c r="AB35" s="21"/>
      <c r="AD35" s="21"/>
      <c r="AP35" s="21"/>
      <c r="AR35" s="21"/>
      <c r="AX35" s="21"/>
      <c r="AZ35" s="21"/>
    </row>
  </sheetData>
  <mergeCells count="28">
    <mergeCell ref="C4:AG4"/>
    <mergeCell ref="AC6:AD6"/>
    <mergeCell ref="C6:D6"/>
    <mergeCell ref="Y6:Z6"/>
    <mergeCell ref="W6:X6"/>
    <mergeCell ref="U6:V6"/>
    <mergeCell ref="AE6:AF6"/>
    <mergeCell ref="S6:T6"/>
    <mergeCell ref="Q6:R6"/>
    <mergeCell ref="O6:P6"/>
    <mergeCell ref="M6:N6"/>
    <mergeCell ref="K6:L6"/>
    <mergeCell ref="AY6:AZ6"/>
    <mergeCell ref="AW6:AX6"/>
    <mergeCell ref="A6:A7"/>
    <mergeCell ref="B6:B7"/>
    <mergeCell ref="AU6:AV6"/>
    <mergeCell ref="AS6:AT6"/>
    <mergeCell ref="AQ6:AR6"/>
    <mergeCell ref="AO6:AP6"/>
    <mergeCell ref="I6:J6"/>
    <mergeCell ref="G6:H6"/>
    <mergeCell ref="E6:F6"/>
    <mergeCell ref="AA6:AB6"/>
    <mergeCell ref="AM6:AN6"/>
    <mergeCell ref="AK6:AL6"/>
    <mergeCell ref="AI6:AJ6"/>
    <mergeCell ref="AG6:AH6"/>
  </mergeCells>
  <phoneticPr fontId="7" type="noConversion"/>
  <pageMargins left="0.23622047244094491" right="0.23622047244094491" top="0.74803149606299213" bottom="0.74803149606299213" header="0.31496062992125984" footer="0.31496062992125984"/>
  <pageSetup paperSize="9" scale="50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673A39B-F568-4045-9B8E-EB2A08B21FE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 O. A</dc:creator>
  <cp:lastModifiedBy>T V. P</cp:lastModifiedBy>
  <dcterms:created xsi:type="dcterms:W3CDTF">2024-02-28T11:50:01Z</dcterms:created>
  <dcterms:modified xsi:type="dcterms:W3CDTF">2026-03-31T12:52:37Z</dcterms:modified>
</cp:coreProperties>
</file>